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C:\Users\Usuario\Desktop\alcaldia el carmen\Resultados\"/>
    </mc:Choice>
  </mc:AlternateContent>
  <xr:revisionPtr revIDLastSave="0" documentId="13_ncr:1_{A087C20F-9FCC-40CB-AC6C-48CF25C34D80}" xr6:coauthVersionLast="47" xr6:coauthVersionMax="47" xr10:uidLastSave="{00000000-0000-0000-0000-000000000000}"/>
  <bookViews>
    <workbookView xWindow="-120" yWindow="-120" windowWidth="20730" windowHeight="11160" tabRatio="686" activeTab="2" xr2:uid="{00000000-000D-0000-FFFF-FFFF00000000}"/>
  </bookViews>
  <sheets>
    <sheet name="Inicio" sheetId="30" r:id="rId1"/>
    <sheet name="Instrucciones" sheetId="24" r:id="rId2"/>
    <sheet name="Autodiagnóstico " sheetId="12" r:id="rId3"/>
    <sheet name="Gráficas" sheetId="33" r:id="rId4"/>
    <sheet name="Resultados Rutas" sheetId="34" r:id="rId5"/>
    <sheet name="Diseño de Acciones" sheetId="36" r:id="rId6"/>
    <sheet name="Rutas Filtro" sheetId="37" r:id="rId7"/>
    <sheet name="Referencias" sheetId="28" r:id="rId8"/>
    <sheet name="Cambios v.4.5" sheetId="38" r:id="rId9"/>
  </sheets>
  <externalReferences>
    <externalReference r:id="rId10"/>
    <externalReference r:id="rId11"/>
  </externalReferences>
  <definedNames>
    <definedName name="_xlnm._FilterDatabase" localSheetId="6" hidden="1">'Rutas Filtro'!$I$11:$U$128</definedName>
    <definedName name="Acciones_Categoría_3">'[1]Ponderaciones y parámetros'!$K$6:$N$6</definedName>
    <definedName name="Nombre" localSheetId="1">'[2]Tipología entidad'!$A$2:$A$1048576</definedName>
    <definedName name="Nombre">#REF!</definedName>
    <definedName name="Simulador">[1]Listas!$B$2:$B$4</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4" i="28" l="1"/>
  <c r="F124" i="28"/>
  <c r="D124" i="28"/>
  <c r="G123" i="28"/>
  <c r="F123" i="28"/>
  <c r="G122" i="28"/>
  <c r="F122" i="28"/>
  <c r="D122" i="28"/>
  <c r="G121" i="28"/>
  <c r="F121" i="28"/>
  <c r="G120" i="28"/>
  <c r="F120" i="28"/>
  <c r="D120" i="28"/>
  <c r="G119" i="28"/>
  <c r="F119" i="28"/>
  <c r="D119" i="28"/>
  <c r="C119" i="28"/>
  <c r="G118" i="28"/>
  <c r="F118" i="28"/>
  <c r="G117" i="28"/>
  <c r="F117" i="28"/>
  <c r="G116" i="28"/>
  <c r="F116" i="28"/>
  <c r="G115" i="28"/>
  <c r="F115" i="28"/>
  <c r="G114" i="28"/>
  <c r="F114" i="28"/>
  <c r="G113" i="28"/>
  <c r="F113" i="28"/>
  <c r="D113" i="28"/>
  <c r="G112" i="28"/>
  <c r="F112" i="28"/>
  <c r="D112" i="28"/>
  <c r="G111" i="28"/>
  <c r="F111" i="28"/>
  <c r="D111" i="28"/>
  <c r="G110" i="28"/>
  <c r="F110" i="28"/>
  <c r="D110" i="28"/>
  <c r="G109" i="28"/>
  <c r="F109" i="28"/>
  <c r="G108" i="28"/>
  <c r="F108" i="28"/>
  <c r="G107" i="28"/>
  <c r="F107" i="28"/>
  <c r="G106" i="28"/>
  <c r="G105" i="28"/>
  <c r="G104" i="28"/>
  <c r="G103" i="28"/>
  <c r="G102" i="28"/>
  <c r="G101" i="28"/>
  <c r="G100" i="28"/>
  <c r="F100" i="28"/>
  <c r="D100" i="28"/>
  <c r="G99" i="28"/>
  <c r="F99" i="28"/>
  <c r="G98" i="28"/>
  <c r="F98" i="28"/>
  <c r="G97" i="28"/>
  <c r="F97" i="28"/>
  <c r="G96" i="28"/>
  <c r="F96" i="28"/>
  <c r="G95" i="28"/>
  <c r="F95" i="28"/>
  <c r="G94" i="28"/>
  <c r="G93" i="28"/>
  <c r="F93" i="28"/>
  <c r="G92" i="28"/>
  <c r="F92" i="28"/>
  <c r="D92" i="28"/>
  <c r="G91" i="28"/>
  <c r="F91" i="28"/>
  <c r="G90" i="28"/>
  <c r="F90" i="28"/>
  <c r="G89" i="28"/>
  <c r="F89" i="28"/>
  <c r="G88" i="28"/>
  <c r="G87" i="28"/>
  <c r="G86" i="28"/>
  <c r="G85" i="28"/>
  <c r="G84" i="28"/>
  <c r="G83" i="28"/>
  <c r="G82" i="28"/>
  <c r="G81" i="28"/>
  <c r="G80" i="28"/>
  <c r="G79" i="28"/>
  <c r="G78" i="28"/>
  <c r="G77" i="28"/>
  <c r="F76" i="28"/>
  <c r="G75" i="28"/>
  <c r="G74" i="28"/>
  <c r="G73" i="28"/>
  <c r="G72" i="28"/>
  <c r="G71" i="28"/>
  <c r="G70" i="28"/>
  <c r="G69" i="28"/>
  <c r="F69" i="28"/>
  <c r="D69" i="28"/>
  <c r="G68" i="28"/>
  <c r="F68" i="28"/>
  <c r="G67" i="28"/>
  <c r="F67" i="28"/>
  <c r="G66" i="28"/>
  <c r="F66" i="28"/>
  <c r="G65" i="28"/>
  <c r="F65" i="28"/>
  <c r="G64" i="28"/>
  <c r="F64" i="28"/>
  <c r="F63" i="28"/>
  <c r="G62" i="28"/>
  <c r="F62" i="28"/>
  <c r="G61" i="28"/>
  <c r="F61" i="28"/>
  <c r="G60" i="28"/>
  <c r="F60" i="28"/>
  <c r="G59" i="28"/>
  <c r="F59" i="28"/>
  <c r="F58" i="28"/>
  <c r="G57" i="28"/>
  <c r="G56" i="28"/>
  <c r="G55" i="28"/>
  <c r="G54" i="28"/>
  <c r="F54" i="28"/>
  <c r="D54" i="28"/>
  <c r="G53" i="28"/>
  <c r="F53" i="28"/>
  <c r="G52" i="28"/>
  <c r="G51" i="28"/>
  <c r="G50" i="28"/>
  <c r="F50" i="28"/>
  <c r="G49" i="28"/>
  <c r="F49" i="28"/>
  <c r="G48" i="28"/>
  <c r="F48" i="28"/>
  <c r="G47" i="28"/>
  <c r="F47" i="28"/>
  <c r="D47" i="28"/>
  <c r="G46" i="28"/>
  <c r="F46" i="28"/>
  <c r="G45" i="28"/>
  <c r="F45" i="28"/>
  <c r="G44" i="28"/>
  <c r="F44" i="28"/>
  <c r="G43" i="28"/>
  <c r="F43" i="28"/>
  <c r="D43" i="28"/>
  <c r="G42" i="28"/>
  <c r="F42" i="28"/>
  <c r="D42" i="28"/>
  <c r="C42" i="28"/>
  <c r="G41" i="28"/>
  <c r="F41" i="28"/>
  <c r="D41" i="28"/>
  <c r="G40" i="28"/>
  <c r="F40" i="28"/>
  <c r="D40" i="28"/>
  <c r="G39" i="28"/>
  <c r="F39" i="28"/>
  <c r="G38" i="28"/>
  <c r="F38" i="28"/>
  <c r="D38" i="28"/>
  <c r="G37" i="28"/>
  <c r="F37" i="28"/>
  <c r="G36" i="28"/>
  <c r="F36" i="28"/>
  <c r="G35" i="28"/>
  <c r="F35" i="28"/>
  <c r="D35" i="28"/>
  <c r="G34" i="28"/>
  <c r="F34" i="28"/>
  <c r="G33" i="28"/>
  <c r="F33" i="28"/>
  <c r="G32" i="28"/>
  <c r="F32" i="28"/>
  <c r="G31" i="28"/>
  <c r="F31" i="28"/>
  <c r="G30" i="28"/>
  <c r="F30" i="28"/>
  <c r="D30" i="28"/>
  <c r="C30" i="28"/>
  <c r="G29" i="28"/>
  <c r="F29" i="28"/>
  <c r="D29" i="28"/>
  <c r="G28" i="28"/>
  <c r="F28" i="28"/>
  <c r="D28" i="28"/>
  <c r="G27" i="28"/>
  <c r="G26" i="28"/>
  <c r="G25" i="28"/>
  <c r="G24" i="28"/>
  <c r="G23" i="28"/>
  <c r="G22" i="28"/>
  <c r="G21" i="28"/>
  <c r="G20" i="28"/>
  <c r="G19" i="28"/>
  <c r="F19" i="28"/>
  <c r="D19" i="28"/>
  <c r="G18" i="28"/>
  <c r="F18" i="28"/>
  <c r="G17" i="28"/>
  <c r="F17" i="28"/>
  <c r="G16" i="28"/>
  <c r="F16" i="28"/>
  <c r="G15" i="28"/>
  <c r="F15" i="28"/>
  <c r="G14" i="28"/>
  <c r="F14" i="28"/>
  <c r="G13" i="28"/>
  <c r="F13" i="28"/>
  <c r="G12" i="28"/>
  <c r="F12" i="28"/>
  <c r="G11" i="28"/>
  <c r="F11" i="28"/>
  <c r="D11" i="28"/>
  <c r="G10" i="28"/>
  <c r="F10" i="28"/>
  <c r="G9" i="28"/>
  <c r="F9" i="28"/>
  <c r="G8" i="28"/>
  <c r="F8" i="28"/>
  <c r="G7" i="28"/>
  <c r="F7" i="28"/>
  <c r="D7" i="28"/>
  <c r="C7" i="28"/>
  <c r="L132" i="33"/>
  <c r="J132" i="33"/>
  <c r="L131" i="33"/>
  <c r="J131" i="33"/>
  <c r="L130" i="33"/>
  <c r="J130" i="33"/>
  <c r="L129" i="33"/>
  <c r="J129" i="33"/>
  <c r="K126" i="33"/>
  <c r="J115" i="33"/>
  <c r="L114" i="33"/>
  <c r="J114" i="33"/>
  <c r="J113" i="33"/>
  <c r="J112" i="33"/>
  <c r="J111" i="33"/>
  <c r="J110" i="33"/>
  <c r="J109" i="33"/>
  <c r="J108" i="33"/>
  <c r="J107" i="33"/>
  <c r="J106" i="33"/>
  <c r="L105" i="33"/>
  <c r="J105" i="33"/>
  <c r="K100" i="33"/>
  <c r="L84" i="33"/>
  <c r="J84" i="33"/>
  <c r="L83" i="33"/>
  <c r="J83" i="33"/>
  <c r="L82" i="33"/>
  <c r="J82" i="33"/>
  <c r="L81" i="33"/>
  <c r="J81" i="33"/>
  <c r="L80" i="33"/>
  <c r="J80" i="33"/>
  <c r="K77" i="33"/>
  <c r="K61" i="33"/>
  <c r="I61" i="33"/>
  <c r="K60" i="33"/>
  <c r="I60" i="33"/>
  <c r="K59" i="33"/>
  <c r="I59" i="33"/>
  <c r="K58" i="33"/>
  <c r="I58" i="33"/>
  <c r="K57" i="33"/>
  <c r="I57" i="33"/>
  <c r="K54" i="33"/>
  <c r="L37" i="33"/>
  <c r="J37" i="33"/>
  <c r="J36" i="33"/>
  <c r="L35" i="33"/>
  <c r="J35" i="33"/>
  <c r="L34" i="33"/>
  <c r="J34" i="33"/>
  <c r="I12" i="33"/>
  <c r="AF586" i="12"/>
  <c r="AB586" i="12"/>
  <c r="F586" i="12"/>
  <c r="Z581" i="12"/>
  <c r="W581" i="12"/>
  <c r="Z576" i="12"/>
  <c r="Y576" i="12"/>
  <c r="W576" i="12"/>
  <c r="F576" i="12"/>
  <c r="AA571" i="12"/>
  <c r="X571" i="12"/>
  <c r="AE566" i="12"/>
  <c r="Z566" i="12"/>
  <c r="F566" i="12"/>
  <c r="AG561" i="12"/>
  <c r="F561" i="12"/>
  <c r="D561" i="12"/>
  <c r="Z556" i="12"/>
  <c r="Y556" i="12"/>
  <c r="AE551" i="12"/>
  <c r="AA551" i="12"/>
  <c r="Y551" i="12"/>
  <c r="AA546" i="12"/>
  <c r="Z546" i="12"/>
  <c r="Y546" i="12"/>
  <c r="AF541" i="12"/>
  <c r="AA541" i="12"/>
  <c r="Y541" i="12"/>
  <c r="AE536" i="12"/>
  <c r="AD536" i="12"/>
  <c r="AC536" i="12"/>
  <c r="AE531" i="12"/>
  <c r="AB531" i="12"/>
  <c r="AA531" i="12"/>
  <c r="Z531" i="12"/>
  <c r="Y531" i="12"/>
  <c r="W531" i="12"/>
  <c r="F531" i="12"/>
  <c r="L115" i="33" s="1"/>
  <c r="AD526" i="12"/>
  <c r="Z526" i="12"/>
  <c r="F526" i="12"/>
  <c r="AG521" i="12"/>
  <c r="F521" i="12"/>
  <c r="L113" i="33" s="1"/>
  <c r="AF516" i="12"/>
  <c r="AA516" i="12"/>
  <c r="AA591" i="12" s="1"/>
  <c r="M18" i="34" s="1"/>
  <c r="J182" i="33" s="1"/>
  <c r="Z516" i="12"/>
  <c r="Y516" i="12"/>
  <c r="X516" i="12"/>
  <c r="X591" i="12" s="1"/>
  <c r="M14" i="34" s="1"/>
  <c r="J179" i="33" s="1"/>
  <c r="W516" i="12"/>
  <c r="F516" i="12"/>
  <c r="L112" i="33" s="1"/>
  <c r="AD511" i="12"/>
  <c r="Z511" i="12"/>
  <c r="U511" i="12"/>
  <c r="Z506" i="12"/>
  <c r="X506" i="12"/>
  <c r="W506" i="12"/>
  <c r="AF501" i="12"/>
  <c r="AA501" i="12"/>
  <c r="W501" i="12"/>
  <c r="U496" i="12"/>
  <c r="AE491" i="12"/>
  <c r="Y486" i="12"/>
  <c r="AA481" i="12"/>
  <c r="AA476" i="12"/>
  <c r="AE471" i="12"/>
  <c r="AA466" i="12"/>
  <c r="Z466" i="12"/>
  <c r="Y466" i="12"/>
  <c r="X466" i="12"/>
  <c r="W466" i="12"/>
  <c r="V466" i="12"/>
  <c r="F466" i="12"/>
  <c r="L111" i="33" s="1"/>
  <c r="AG461" i="12"/>
  <c r="AE461" i="12"/>
  <c r="AF456" i="12"/>
  <c r="AE456" i="12"/>
  <c r="AG451" i="12"/>
  <c r="W446" i="12"/>
  <c r="V446" i="12"/>
  <c r="AE441" i="12"/>
  <c r="W436" i="12"/>
  <c r="V436" i="12"/>
  <c r="U436" i="12"/>
  <c r="W431" i="12"/>
  <c r="V431" i="12"/>
  <c r="AE426" i="12"/>
  <c r="X426" i="12"/>
  <c r="F426" i="12"/>
  <c r="L110" i="33" s="1"/>
  <c r="Z421" i="12"/>
  <c r="W421" i="12"/>
  <c r="V421" i="12"/>
  <c r="AD416" i="12"/>
  <c r="Z416" i="12"/>
  <c r="W416" i="12"/>
  <c r="W411" i="12"/>
  <c r="U411" i="12"/>
  <c r="AB406" i="12"/>
  <c r="W406" i="12"/>
  <c r="V406" i="12"/>
  <c r="AA401" i="12"/>
  <c r="Z401" i="12"/>
  <c r="Y401" i="12"/>
  <c r="W401" i="12"/>
  <c r="V401" i="12"/>
  <c r="AD396" i="12"/>
  <c r="AC396" i="12"/>
  <c r="W396" i="12"/>
  <c r="V396" i="12"/>
  <c r="AF391" i="12"/>
  <c r="AE391" i="12"/>
  <c r="AD391" i="12"/>
  <c r="AC391" i="12"/>
  <c r="AA391" i="12"/>
  <c r="W391" i="12"/>
  <c r="V391" i="12"/>
  <c r="W386" i="12"/>
  <c r="V386" i="12"/>
  <c r="W381" i="12"/>
  <c r="V381" i="12"/>
  <c r="AF376" i="12"/>
  <c r="AE376" i="12"/>
  <c r="AA376" i="12"/>
  <c r="X376" i="12"/>
  <c r="W376" i="12"/>
  <c r="V376" i="12"/>
  <c r="W371" i="12"/>
  <c r="V371" i="12"/>
  <c r="W366" i="12"/>
  <c r="V366" i="12"/>
  <c r="W361" i="12"/>
  <c r="V361" i="12"/>
  <c r="U361" i="12"/>
  <c r="W356" i="12"/>
  <c r="V356" i="12"/>
  <c r="W351" i="12"/>
  <c r="V351" i="12"/>
  <c r="AG345" i="12"/>
  <c r="U345" i="12"/>
  <c r="U591" i="12" s="1"/>
  <c r="M11" i="34" s="1"/>
  <c r="J176" i="33" s="1"/>
  <c r="AE340" i="12"/>
  <c r="AE335" i="12"/>
  <c r="W330" i="12"/>
  <c r="Y325" i="12"/>
  <c r="AD320" i="12"/>
  <c r="Z320" i="12"/>
  <c r="Y320" i="12"/>
  <c r="Y315" i="12"/>
  <c r="W315" i="12"/>
  <c r="V315" i="12"/>
  <c r="F315" i="12"/>
  <c r="L109" i="33" s="1"/>
  <c r="AB310" i="12"/>
  <c r="AE305" i="12"/>
  <c r="AB305" i="12"/>
  <c r="AF300" i="12"/>
  <c r="AE300" i="12"/>
  <c r="AC300" i="12"/>
  <c r="AB300" i="12"/>
  <c r="AF295" i="12"/>
  <c r="AE295" i="12"/>
  <c r="AC295" i="12"/>
  <c r="AB295" i="12"/>
  <c r="AF290" i="12"/>
  <c r="AB290" i="12"/>
  <c r="AA290" i="12"/>
  <c r="AE284" i="12"/>
  <c r="AD284" i="12"/>
  <c r="AB284" i="12"/>
  <c r="AB279" i="12"/>
  <c r="AB274" i="12"/>
  <c r="AB269" i="12"/>
  <c r="AB263" i="12"/>
  <c r="AB258" i="12"/>
  <c r="Y258" i="12"/>
  <c r="AC253" i="12"/>
  <c r="AC591" i="12" s="1"/>
  <c r="M21" i="34" s="1"/>
  <c r="J184" i="33" s="1"/>
  <c r="AB253" i="12"/>
  <c r="Y253" i="12"/>
  <c r="AB248" i="12"/>
  <c r="F248" i="12"/>
  <c r="L108" i="33" s="1"/>
  <c r="AF243" i="12"/>
  <c r="AE243" i="12"/>
  <c r="AD243" i="12"/>
  <c r="AC243" i="12"/>
  <c r="AB238" i="12"/>
  <c r="AF233" i="12"/>
  <c r="AE233" i="12"/>
  <c r="AE228" i="12"/>
  <c r="Y228" i="12"/>
  <c r="W228" i="12"/>
  <c r="AG223" i="12"/>
  <c r="AF223" i="12"/>
  <c r="AE223" i="12"/>
  <c r="AD223" i="12"/>
  <c r="AD591" i="12" s="1"/>
  <c r="M22" i="34" s="1"/>
  <c r="AB223" i="12"/>
  <c r="W223" i="12"/>
  <c r="AF218" i="12"/>
  <c r="AE218" i="12"/>
  <c r="AB218" i="12"/>
  <c r="AF213" i="12"/>
  <c r="AE213" i="12"/>
  <c r="F213" i="12"/>
  <c r="L107" i="33" s="1"/>
  <c r="AG208" i="12"/>
  <c r="AB208" i="12"/>
  <c r="W208" i="12"/>
  <c r="V208" i="12"/>
  <c r="AG203" i="12"/>
  <c r="AB203" i="12"/>
  <c r="Z203" i="12"/>
  <c r="Y203" i="12"/>
  <c r="W203" i="12"/>
  <c r="AG198" i="12"/>
  <c r="AE198" i="12"/>
  <c r="Y198" i="12"/>
  <c r="V198" i="12"/>
  <c r="V591" i="12" s="1"/>
  <c r="M12" i="34" s="1"/>
  <c r="AG193" i="12"/>
  <c r="F193" i="12"/>
  <c r="L106" i="33" s="1"/>
  <c r="AD188" i="12"/>
  <c r="AC188" i="12"/>
  <c r="AB188" i="12"/>
  <c r="Z188" i="12"/>
  <c r="W188" i="12"/>
  <c r="F188" i="12"/>
  <c r="D188" i="12"/>
  <c r="L36" i="33" s="1"/>
  <c r="AD183" i="12"/>
  <c r="AC183" i="12"/>
  <c r="AB183" i="12"/>
  <c r="Z183" i="12"/>
  <c r="F183" i="12"/>
  <c r="AE178" i="12"/>
  <c r="F178" i="12"/>
  <c r="AF173" i="12"/>
  <c r="AE173" i="12"/>
  <c r="AF168" i="12"/>
  <c r="AB168" i="12"/>
  <c r="W168" i="12"/>
  <c r="F168" i="12"/>
  <c r="AG163" i="12"/>
  <c r="AF163" i="12"/>
  <c r="AE163" i="12"/>
  <c r="AG158" i="12"/>
  <c r="W158" i="12"/>
  <c r="V158" i="12"/>
  <c r="AG153" i="12"/>
  <c r="F153" i="12"/>
  <c r="AG148" i="12"/>
  <c r="Z148" i="12"/>
  <c r="W148" i="12"/>
  <c r="AG143" i="12"/>
  <c r="AE143" i="12"/>
  <c r="AG138" i="12"/>
  <c r="AF138" i="12"/>
  <c r="AE138" i="12"/>
  <c r="AG133" i="12"/>
  <c r="AF133" i="12"/>
  <c r="AE133" i="12"/>
  <c r="AG128" i="12"/>
  <c r="AF128" i="12"/>
  <c r="AE128" i="12"/>
  <c r="F128" i="12"/>
  <c r="D128" i="12"/>
  <c r="AA123" i="12"/>
  <c r="Y123" i="12"/>
  <c r="X123" i="12"/>
  <c r="F123" i="12"/>
  <c r="AF118" i="12"/>
  <c r="F118" i="12"/>
  <c r="Z113" i="12"/>
  <c r="Y113" i="12"/>
  <c r="W113" i="12"/>
  <c r="V113" i="12"/>
  <c r="U113" i="12"/>
  <c r="AF108" i="12"/>
  <c r="AD108" i="12"/>
  <c r="AB108" i="12"/>
  <c r="Z108" i="12"/>
  <c r="W108" i="12"/>
  <c r="AE103" i="12"/>
  <c r="AD103" i="12"/>
  <c r="AC103" i="12"/>
  <c r="AA103" i="12"/>
  <c r="Z103" i="12"/>
  <c r="Y103" i="12"/>
  <c r="X103" i="12"/>
  <c r="AG98" i="12"/>
  <c r="Z93" i="12"/>
  <c r="U93" i="12"/>
  <c r="AA88" i="12"/>
  <c r="Z88" i="12"/>
  <c r="Y88" i="12"/>
  <c r="X88" i="12"/>
  <c r="W88" i="12"/>
  <c r="V88" i="12"/>
  <c r="AD83" i="12"/>
  <c r="AC83" i="12"/>
  <c r="AB83" i="12"/>
  <c r="Y83" i="12"/>
  <c r="AG78" i="12"/>
  <c r="V78" i="12"/>
  <c r="AG73" i="12"/>
  <c r="AF73" i="12"/>
  <c r="AE73" i="12"/>
  <c r="X73" i="12"/>
  <c r="F73" i="12"/>
  <c r="AG68" i="12"/>
  <c r="AF68" i="12"/>
  <c r="AE68" i="12"/>
  <c r="AG63" i="12"/>
  <c r="AB63" i="12"/>
  <c r="AG58" i="12"/>
  <c r="AG53" i="12"/>
  <c r="AG48" i="12"/>
  <c r="AG43" i="12"/>
  <c r="AG38" i="12"/>
  <c r="AG33" i="12"/>
  <c r="F33" i="12"/>
  <c r="AF28" i="12"/>
  <c r="AE28" i="12"/>
  <c r="AC23" i="12"/>
  <c r="AB23" i="12"/>
  <c r="Z23" i="12"/>
  <c r="AF18" i="12"/>
  <c r="AE18" i="12"/>
  <c r="AF13" i="12"/>
  <c r="AE13" i="12"/>
  <c r="F13" i="12"/>
  <c r="D13" i="12"/>
  <c r="J9" i="12"/>
  <c r="K12" i="33" s="1"/>
  <c r="Y591" i="12" l="1"/>
  <c r="M16" i="34" s="1"/>
  <c r="J180" i="33" s="1"/>
  <c r="Z591" i="12"/>
  <c r="M17" i="34" s="1"/>
  <c r="J181" i="33" s="1"/>
  <c r="AG591" i="12"/>
  <c r="M27" i="34" s="1"/>
  <c r="J188" i="33" s="1"/>
  <c r="AB591" i="12"/>
  <c r="M19" i="34" s="1"/>
  <c r="J183" i="33" s="1"/>
  <c r="AF591" i="12"/>
  <c r="M25" i="34" s="1"/>
  <c r="J187" i="33" s="1"/>
  <c r="J185" i="33"/>
  <c r="E21" i="34"/>
  <c r="K157" i="33" s="1"/>
  <c r="AE591" i="12"/>
  <c r="M24" i="34" s="1"/>
  <c r="J186" i="33" s="1"/>
  <c r="W591" i="12"/>
  <c r="M13" i="34" s="1"/>
  <c r="J178" i="33" s="1"/>
  <c r="J177" i="33"/>
  <c r="E27" i="34" l="1"/>
  <c r="K159" i="33" s="1"/>
  <c r="E16" i="34"/>
  <c r="K156" i="33" s="1"/>
  <c r="E11" i="34"/>
  <c r="K155" i="33" s="1"/>
  <c r="E24" i="34"/>
  <c r="K158" i="33" s="1"/>
  <c r="E31" i="34" l="1"/>
  <c r="E9" i="36" s="1"/>
</calcChain>
</file>

<file path=xl/sharedStrings.xml><?xml version="1.0" encoding="utf-8"?>
<sst xmlns="http://schemas.openxmlformats.org/spreadsheetml/2006/main" count="2543" uniqueCount="1077">
  <si>
    <t xml:space="preserve">AUTODIAGNÓSTICO DE GESTIÓN </t>
  </si>
  <si>
    <t>POLÍTICA GESTIÓN ESTRATÉGICA DEL TALENTO HUMANO</t>
  </si>
  <si>
    <t>INSTRUCCIONES DE DILIGENCIAMIENTO</t>
  </si>
  <si>
    <t>AUTODIAGNÓSTICO</t>
  </si>
  <si>
    <t>RESULTADOS RUTAS DE CREACIÓN DE VALOR</t>
  </si>
  <si>
    <t>DISEÑO DE ACCIONES</t>
  </si>
  <si>
    <t>REFERENCIAS Y AYUDA DOCUMENTAL</t>
  </si>
  <si>
    <t/>
  </si>
  <si>
    <t>AUTODIAGNÓSTICO DE GESTIÓN ESTRATÉGICA DEL TALENTO HUMANO</t>
  </si>
  <si>
    <r>
      <t xml:space="preserve">Este archivo hace parte de un conjunto de herramientas de Autodiagnóstico que le permitirán desarrollar un ejercicio de valoración del estado de cada una de las dimensiones en las cuales se estructura el Modelo Integrado de Gestión y Planeación, </t>
    </r>
    <r>
      <rPr>
        <b/>
        <sz val="11"/>
        <rFont val="Arial"/>
        <family val="2"/>
      </rPr>
      <t>con el propósito que la entidad logre contar con una línea de base respecto a los aspectos que debe fortalecer, y que deben ser incluídos en su planeación institucional</t>
    </r>
    <r>
      <rPr>
        <sz val="11"/>
        <rFont val="Arial"/>
        <family val="2"/>
      </rPr>
      <t>. Este instrumento puede ser utilizado en el momento en que lo considere pertinente, sin implicar esto reporte alguno a Función Pública, a otras instancias del Gobierno o a organismos de Control.</t>
    </r>
  </si>
  <si>
    <t>A continuación, se explica en detalle cómo se debe diligenciar:</t>
  </si>
  <si>
    <t>Autodiagnóstico:</t>
  </si>
  <si>
    <t>Está compuesto por las siguientes columnas:</t>
  </si>
  <si>
    <t>-</t>
  </si>
  <si>
    <r>
      <t xml:space="preserve">Componentes: </t>
    </r>
    <r>
      <rPr>
        <sz val="11"/>
        <rFont val="Arial"/>
        <family val="2"/>
      </rPr>
      <t>se refiere a los 4 grandes temas que componen la política de talento humano:</t>
    </r>
    <r>
      <rPr>
        <b/>
        <sz val="11"/>
        <rFont val="Arial"/>
        <family val="2"/>
      </rPr>
      <t xml:space="preserve"> </t>
    </r>
    <r>
      <rPr>
        <sz val="11"/>
        <rFont val="Arial"/>
        <family val="2"/>
      </rPr>
      <t>Planeación, Ingreso, Desarrollo y Retiro</t>
    </r>
  </si>
  <si>
    <r>
      <rPr>
        <b/>
        <sz val="11"/>
        <rFont val="Arial"/>
        <family val="2"/>
      </rPr>
      <t xml:space="preserve">Calificación: </t>
    </r>
    <r>
      <rPr>
        <sz val="11"/>
        <rFont val="Arial"/>
        <family val="2"/>
      </rPr>
      <t>muestra la calificación para cada uno de los componentes. Se calcula automáticamente.</t>
    </r>
  </si>
  <si>
    <r>
      <rPr>
        <b/>
        <sz val="11"/>
        <rFont val="Arial"/>
        <family val="2"/>
      </rPr>
      <t xml:space="preserve">Categoría: </t>
    </r>
    <r>
      <rPr>
        <sz val="11"/>
        <rFont val="Arial"/>
        <family val="2"/>
      </rPr>
      <t>agrupaciones de temas claves de acuerdo con cada uno de los componentes establecidos.</t>
    </r>
  </si>
  <si>
    <r>
      <rPr>
        <b/>
        <sz val="11"/>
        <rFont val="Arial"/>
        <family val="2"/>
      </rPr>
      <t xml:space="preserve">Calificación: </t>
    </r>
    <r>
      <rPr>
        <sz val="11"/>
        <rFont val="Arial"/>
        <family val="2"/>
      </rPr>
      <t>muestra la calificación para cada una de las categorías. Se calcula automáticamente.</t>
    </r>
  </si>
  <si>
    <r>
      <rPr>
        <b/>
        <sz val="11"/>
        <rFont val="Arial"/>
        <family val="2"/>
      </rPr>
      <t>Actividades de Gestión:</t>
    </r>
    <r>
      <rPr>
        <sz val="11"/>
        <rFont val="Arial"/>
        <family val="2"/>
      </rPr>
      <t xml:space="preserve"> actividades puntuales que están enmarcadas dentro de la Gestión Estratégica del Talento Humano</t>
    </r>
  </si>
  <si>
    <r>
      <rPr>
        <b/>
        <sz val="11"/>
        <rFont val="Arial"/>
        <family val="2"/>
      </rPr>
      <t>Puntaje:</t>
    </r>
    <r>
      <rPr>
        <sz val="11"/>
        <rFont val="Arial"/>
        <family val="2"/>
      </rPr>
      <t xml:space="preserve"> es la casilla donde la entidad se autocalificará de acuerdo con los criterios establecidos, en una escala de 0 a 100</t>
    </r>
  </si>
  <si>
    <r>
      <t xml:space="preserve">Observaciones: </t>
    </r>
    <r>
      <rPr>
        <sz val="11"/>
        <rFont val="Arial"/>
        <family val="2"/>
      </rPr>
      <t>en este espacio, podrá hacer las anotaciones o comentarios que considere pertinente</t>
    </r>
  </si>
  <si>
    <r>
      <t xml:space="preserve">Las </t>
    </r>
    <r>
      <rPr>
        <b/>
        <sz val="11"/>
        <rFont val="Arial"/>
        <family val="2"/>
      </rPr>
      <t>ÚNICAS</t>
    </r>
    <r>
      <rPr>
        <sz val="11"/>
        <rFont val="Arial"/>
        <family val="2"/>
      </rPr>
      <t xml:space="preserve"> celdas que debe diligenciar son la del nombre de la Entidad y la columna de Puntaje (resaltada en azul). La de Observaciones de manera opcional si lo considera necesario.</t>
    </r>
  </si>
  <si>
    <t>Para la calificación, se estableció una escala de 5 niveles así:</t>
  </si>
  <si>
    <t>Puntaje</t>
  </si>
  <si>
    <t>Nivel</t>
  </si>
  <si>
    <t>Color</t>
  </si>
  <si>
    <t>0 - 20</t>
  </si>
  <si>
    <t>Nivel Básico Operativo Bajo</t>
  </si>
  <si>
    <t>21 - 40</t>
  </si>
  <si>
    <t>Nivel Básico Operativo Medio</t>
  </si>
  <si>
    <t>41 - 60</t>
  </si>
  <si>
    <t>Nivel Básico Operativo Alto</t>
  </si>
  <si>
    <t>61 - 80</t>
  </si>
  <si>
    <t>Nivel Transformación</t>
  </si>
  <si>
    <t>81 - 100</t>
  </si>
  <si>
    <t>Nivel Consolidación</t>
  </si>
  <si>
    <t xml:space="preserve">Para cada actividad de gestión, se especifican los criterios que debe tener en cuenta al momento de establecer el puntaje según la escala. </t>
  </si>
  <si>
    <r>
      <t xml:space="preserve">Cuando se ingresa un puntaje, esa columna automáticamente mostrará el color que corresponde según la escala anterior. Así mismo, la calificación de las categorías, de los componentes y la calificación total se generan automáticamente. Recuerde sólo ingresar puntajes de </t>
    </r>
    <r>
      <rPr>
        <b/>
        <sz val="11"/>
        <color theme="1"/>
        <rFont val="Arial"/>
        <family val="2"/>
      </rPr>
      <t>0 a 100</t>
    </r>
    <r>
      <rPr>
        <sz val="11"/>
        <color rgb="FFFF0000"/>
        <rFont val="Arial"/>
        <family val="2"/>
      </rPr>
      <t>.</t>
    </r>
  </si>
  <si>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</si>
  <si>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</si>
  <si>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r>
      <rPr>
        <b/>
        <sz val="11"/>
        <color theme="1"/>
        <rFont val="Arial"/>
        <family val="2"/>
      </rPr>
      <t>ES MUY IMPORTANTE que los puntajes ingresados sean lo más objetivos posible,</t>
    </r>
    <r>
      <rPr>
        <sz val="11"/>
        <color theme="1"/>
        <rFont val="Arial"/>
        <family val="2"/>
      </rPr>
      <t xml:space="preserve"> y que exista un soporte para cada uno de ellos. El propósito principal es identificar oportunidades de mejora, para lo cual es fundamental ser objetivos en los puntajes ingresados.</t>
    </r>
  </si>
  <si>
    <t xml:space="preserve">Cuando termine de calificar las actividades de gestión, podrá ver de manera gráfica los principales resultados, haciendo click en el botón GRÁFICAS, ir a los RESULTADOS POR RUTAS o regresar al menú principal. </t>
  </si>
  <si>
    <t>Gráficas:</t>
  </si>
  <si>
    <t>En esta hoja se podrán visualizar de una manera más clara y sencilla los resultados obtenidos.  Estas se generarán automáticamente una vez sea diligenciado el autodiagnóstico.</t>
  </si>
  <si>
    <t xml:space="preserve">En la primera gráfica, se muestra el puntaje total obtenido por la entidad, comparado con cada uno de los niveles de calificación. De esta manera podrá visualizar en qué nivel se encuentra actualmente y cuantos le faltan para alcanzar el maximo puntaje. </t>
  </si>
  <si>
    <t xml:space="preserve">En la segunda gráfica se presentan las calificaciones obtenidas por cada uno de los 4 grandes componentes que conforman la política. </t>
  </si>
  <si>
    <t xml:space="preserve">En la tercera, se muestra la calificación por categorías. Dado que el número de categorías es muy amplio, éstas se dividieron en varias gráficas, donde cada una representa las categorías que corresponden a cada uno de los componentes. </t>
  </si>
  <si>
    <t>Por último, se muestran los resultados obtenidos por las Rutas de Creación de Valor, tanto a nivel general como detallado.</t>
  </si>
  <si>
    <t xml:space="preserve">En conjunto, estos resultados le permitirán identificar cuales son los temas o rutas que presentan un mayor rezago, o cuya implementación está más retrasada, y así poder centrar su prioridad al momento de diseñar las acciones a implementar. </t>
  </si>
  <si>
    <t>Resultados Rutas:</t>
  </si>
  <si>
    <t>Las rutas de creación de valor son una forma de ver los resultados agrupados para poder generar planes de acción efectivos que prioricen los recursos disponibles.</t>
  </si>
  <si>
    <t>Las rutas son cinco (5), y cada una agrupa algunas de las variables de la Matriz por temas que son prioritarios para la Gestión Estratégica del Talento Humano:
1. Ruta de la felicidad: en la medida en que un servidor esté más contento en su trabajo tendrá más probabilidad de ser más productivo. 
2. Ruta del crecimiento: la responsabilidad de liderar, capacitar y motivar a los servidores es de cada uno de los jefes, y la entidad debe apuntar a empoderarlos para que lideren adecuadamente a su talento humano.
3. Ruta del servicio: todos los servidores públicos tienen la responsabilidad de prestar un excelente servicio al ciudadano, independientemente de la labor que desarrollen.
4. Ruta de la calidad: todos los servidores públicos tienen la responsabilidad de cumplir con todos los requisitos que su labor exige, con la mayor calidad posible.
5. Ruta de la información: en la medida en que la entidad conozca a sus servidores, podrá establecer planes y programas que realmente tengan un impacto en su calidad de vida y en su desempeño.</t>
  </si>
  <si>
    <t>Al diligenciar la Matriz, los resultados de las rutas se generarán automáticamente, así como los resultados de las subrutas que componen cada una de las rutas.</t>
  </si>
  <si>
    <t>Para identificar cuáles variables de la Matriz están relacionadas con cada Ruta de Creación de Valor, puede dirigirse a la hoja "Rutas Filtro".</t>
  </si>
  <si>
    <t>Diseño de Acciones:</t>
  </si>
  <si>
    <t xml:space="preserve">En esta hoja se encuentran las instrucciones para generar un plan de acción con base en el diagnóstico realizado. </t>
  </si>
  <si>
    <t>Rutas filtro:</t>
  </si>
  <si>
    <r>
      <t>En esta hoja se puede identificar cómo están relacionadas las variables de la Matriz con las Rutas de Creación de Valor</t>
    </r>
    <r>
      <rPr>
        <sz val="11"/>
        <color rgb="FFFF0000"/>
        <rFont val="Arial"/>
        <family val="2"/>
      </rPr>
      <t>.</t>
    </r>
  </si>
  <si>
    <t>Referencias:</t>
  </si>
  <si>
    <t>En esta hoja se encuentran las referencias normativas en las que se basa cada variable, las guías técnicas que pueden servir de apoyo para la gestión de cada ítem y algunos documentos que referencian buenas prácticas en materia de gestión estratégica del talento humano.</t>
  </si>
  <si>
    <t>AUTODIAGNÓSTICO DE GESTIÓN ESTRATÉGICA DE TALENTO HUMANO</t>
  </si>
  <si>
    <t>ENTIDAD</t>
  </si>
  <si>
    <t>PUNTAJE FINAL</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</si>
  <si>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</si>
  <si>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</si>
  <si>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</si>
  <si>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</si>
  <si>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</si>
  <si>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</si>
  <si>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</si>
  <si>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</si>
  <si>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</si>
  <si>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</si>
  <si>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</si>
  <si>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</si>
  <si>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</si>
  <si>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</si>
  <si>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</si>
  <si>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</si>
  <si>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</si>
  <si>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</si>
  <si>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 xml:space="preserve">Componentes </t>
  </si>
  <si>
    <t>Calificación</t>
  </si>
  <si>
    <t>Categoría</t>
  </si>
  <si>
    <t>Actividades de Gestión 
(Variables)</t>
  </si>
  <si>
    <t>Criterio de
Calificación</t>
  </si>
  <si>
    <t>Valoración</t>
  </si>
  <si>
    <t>Periodo de análisis</t>
  </si>
  <si>
    <t>Puntaje 
(0 - 100)</t>
  </si>
  <si>
    <t>Observaciones</t>
  </si>
  <si>
    <t>PLANEACIÓN</t>
  </si>
  <si>
    <t>Conocimiento normativo y del entorno</t>
  </si>
  <si>
    <t>Conocer y considerar el propósito, las funciones y el tipo de entidad; conocer su entorno; y vincular la planeación estratégica en los diseños de planeación del área.</t>
  </si>
  <si>
    <t>Método adecuado de manejo de la normatividad vigente</t>
  </si>
  <si>
    <t>No se encuentra recopilada ni fácilmente accesible la información estratégica y básica de la entidad</t>
  </si>
  <si>
    <t>Al día</t>
  </si>
  <si>
    <t>Se encuentra recopilada parcialmente la información estratégica y básica de la entidad</t>
  </si>
  <si>
    <t>Está recopilada y organizada la información estratégica y básica de la entidad</t>
  </si>
  <si>
    <t>Está recopilada, organizada y fácilmente accesible la información estratégica y básica de la entidad</t>
  </si>
  <si>
    <t>Está recopilada, organizada y fácilmente accesible la información estratégica y básica de la entidad y se articula con la planeación estratégica de Talento Humano</t>
  </si>
  <si>
    <t xml:space="preserve">Conocer y considerar toda la normatividad aplicable al proceso de TH </t>
  </si>
  <si>
    <t>Lineamientos incluidos en los planes</t>
  </si>
  <si>
    <t>No se encuentra recopilada ni fácilmente accesible la normatividad aplicable al proceso de Talento Humano de la entidad</t>
  </si>
  <si>
    <t>Se encuentra recopilada parcialmente la normatividad aplicable al proceso de Talento Humano de la entidad</t>
  </si>
  <si>
    <t>Está recopilada y organizada la normatividad aplicable al proceso de Talento Humano de la entidad</t>
  </si>
  <si>
    <t>Está recopilada, organizada y fácilmente accesible la normatividad aplicable al proceso de Talento Humano de la entidad</t>
  </si>
  <si>
    <t>Está recopilada, organizada y fácilmente accesible la normatividad aplicable al proceso de Talento Humano de la entidad y se tiene en cuenta para la planeación estratégica de Talento Humano</t>
  </si>
  <si>
    <t>Conocer y considerar los lineamientos institucionales macro relacionados con la entidad, emitidos por Función Pública, CNSC, ESAP o Presidencia de la República.</t>
  </si>
  <si>
    <t>Evidencia de articulación de la planeación del área con la planeación estratégica</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</si>
  <si>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</si>
  <si>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</si>
  <si>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Están recopilados y organizados los lineamientos institucionales macro aplicables al proceso de Talento Humano de la entidad</t>
  </si>
  <si>
    <t>Están recopilados, organizados y fácilmente accesibles los lineamientos institucionales macro aplicables al proceso de Talento Humano de la entidad</t>
  </si>
  <si>
    <t>Están recopilados, organizados y fácilmente accesibles los lineamientos institucionales macro aplicables al proceso de Talento Humano de la entidad y se tienen en cuenta para la planeación estratégica de Talento Humano</t>
  </si>
  <si>
    <t xml:space="preserve">Conocer el acto administrativo de creación de la entidad y sus modificaciones y conocer los actos administrativos de creación o modificación de planta de personal vigentes </t>
  </si>
  <si>
    <t>Verificación del acto administrativo de creación y modificaciones, y Verificación del acto administrativo de planta de personal y modificaciones</t>
  </si>
  <si>
    <t>No se encuentran recopilados ni fácilmente accesibles los actos administrativos de creación o modificación de planta de personal</t>
  </si>
  <si>
    <t>Se encuentran recopilados parcialmente los actos administrativos de creación o modificación de planta de personal</t>
  </si>
  <si>
    <t>Están recopilados y organizados los actos administrativos de creación o modificación de planta de personal</t>
  </si>
  <si>
    <t>Están recopilados, organizados y fácilmente accesibles los actos administrativos de creación o modificación de planta de personal</t>
  </si>
  <si>
    <t>Están recopilados, organizados y fácilmente accesibles los actos administrativos de creación o modificación de planta de personal y se tienen en cuenta para la toma de decisiones</t>
  </si>
  <si>
    <t>Gestión de la información</t>
  </si>
  <si>
    <t>Gestionar la información en el SIGEP</t>
  </si>
  <si>
    <t>Hojas de vida y vinculación del 100% de los servidores públicos y contratistas de la Entidad</t>
  </si>
  <si>
    <t>La valoración en este ítem corresponderá al porcentaje de servidores y contratistas con hojas de vida y vinculación completa al SIGEP, garantizando la depuración de la información de manera que el sistema refleje la realidad al día de la planta de personal y contratos de prestación de servicios</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</si>
  <si>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</si>
  <si>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t>Incluido</t>
  </si>
  <si>
    <t>No se cuenta con mecanismos para identificar los empleos de la planta de personal ni los grupos internos de trabajo</t>
  </si>
  <si>
    <t>21 - 60</t>
  </si>
  <si>
    <t>Se cuenta con información parcial acerca de los empleos de la planta de personal y los grupos internos de trabajo</t>
  </si>
  <si>
    <t>61 - 100</t>
  </si>
  <si>
    <t>Se cuenta con un mecanismo que permite identificar los empleos que pertenecen a la planta de personal y los grupos internos de trabajo y que genera reportes oportunos</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</si>
  <si>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</si>
  <si>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Caracterización actualizada periódicamente</t>
  </si>
  <si>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</si>
  <si>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</si>
  <si>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</si>
  <si>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</si>
  <si>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</si>
  <si>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</si>
  <si>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</si>
  <si>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</si>
  <si>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</si>
  <si>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</si>
  <si>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</si>
  <si>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</si>
  <si>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</si>
  <si>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</si>
  <si>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</si>
  <si>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en situación de discapacidad, prepensionados, cabezas de familia, pertenecientes a grupos étnicos o con fuero sindical</t>
    </r>
  </si>
  <si>
    <t>No se cuenta con mecanismos para identificar las personas en situación de discapacidad, de prepensión, cabezas de familia, pertenecientes a grupos étnicos o con fuero sindical</t>
  </si>
  <si>
    <t>Se cuenta con información parcial acerca de las personas een situación de discapacidad, de prepensión, cabezas de familia, pertenecientes a grupos étnicos o con fuero sindical</t>
  </si>
  <si>
    <t>Se cuenta con un mecanismo que permite identificar las personas en situación de discapacidad, de prepensión, cabezas de familia, pertenecientes a grupos étnicos o con fuero sindical</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</si>
  <si>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 Medición de clima organizacional
- Detección de riesgo psicosocial
- Encuesta de ambiente y desempeño institucional (EDI - DANE)
- Acuerdos sindicales
- Riesgos del proceso de Talento Humano
- Otros diagnósticos</t>
  </si>
  <si>
    <t>Información recopilada y analizada</t>
  </si>
  <si>
    <t>No se cuenta con diagnósticos</t>
  </si>
  <si>
    <t>Se cuenta con el 25% de los diagnósticos y con su información analizada</t>
  </si>
  <si>
    <t>Se cuenta con el 50% de los diagnósticos y con su información analizada</t>
  </si>
  <si>
    <t>Se cuenta con el 75% de los diagnósticos y con su información analizada</t>
  </si>
  <si>
    <t>Se cuenta con el 100% de los diagnósticos y con su información analizada</t>
  </si>
  <si>
    <t>Planeación Estratégica</t>
  </si>
  <si>
    <t>Diseñar la planeación estratégica del talento humano, que contemple:</t>
  </si>
  <si>
    <t>Plan estratégico de talento humano</t>
  </si>
  <si>
    <t>No se elabora un plan estratégico de talento humano</t>
  </si>
  <si>
    <t>1 año</t>
  </si>
  <si>
    <t>Se elaboran planes para los diferentes temas de talento humano que no se encuentran articulados</t>
  </si>
  <si>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</si>
  <si>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</si>
  <si>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</si>
  <si>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13A</t>
  </si>
  <si>
    <t>Plan anual de vacantes y Plan de Previsión de Recursos Humanos que prevea y programe los recursos necesarios para proveer las vacantes mediante concurso</t>
  </si>
  <si>
    <t>Programación presupuestal con recursos contemplados para concursos</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</si>
  <si>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</si>
  <si>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</si>
  <si>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</si>
  <si>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</si>
  <si>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</si>
  <si>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13B</t>
  </si>
  <si>
    <t>Plan Institucional de Capacitación</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</si>
  <si>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</si>
  <si>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</si>
  <si>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</si>
  <si>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</si>
  <si>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</si>
  <si>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13C</t>
  </si>
  <si>
    <t>Plan de bienestar e incentivos</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</si>
  <si>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</si>
  <si>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</si>
  <si>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</si>
  <si>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</si>
  <si>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</si>
  <si>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13D</t>
  </si>
  <si>
    <t>Plan de seguridad y salud en el trabajo</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</si>
  <si>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</si>
  <si>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</si>
  <si>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</si>
  <si>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</si>
  <si>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</si>
  <si>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12E</t>
  </si>
  <si>
    <t>Monitoreo y seguimiento del SIGEP</t>
  </si>
  <si>
    <t>No se planea el monitoreo y seguimiento del SIGEP</t>
  </si>
  <si>
    <t>Se planea un monitoreo y seguimiento del SIGEP que no se incluye en el plan estratégico de talento humano</t>
  </si>
  <si>
    <t>El plan estratégico de talento humano incluye el monitoreo y seguimiento del SIGEP</t>
  </si>
  <si>
    <t>El plan estratégico de talento humano incluye el monitoreo y seguimiento del SIGEP que se ejecuta de acuerdo con lo planificado</t>
  </si>
  <si>
    <t>El plan estratégico de talento humano incluye el monitoreo y seguimiento del SIGEP que se ejecuta de acuerdo con lo planificado y al que se le evalúa la eficacia de su implementación</t>
  </si>
  <si>
    <t>13F</t>
  </si>
  <si>
    <t>Evaluación de desempeño</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</si>
  <si>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</si>
  <si>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</si>
  <si>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</si>
  <si>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</si>
  <si>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El plan estratégico de talento humano incluye el proceso de Evaluación del Desempeño, se ejecuta de acuerdo con las fases planificadas y se evalúa la eficacia de su implementación</t>
  </si>
  <si>
    <t>13G</t>
  </si>
  <si>
    <t>Inducción y reinducción</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</si>
  <si>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</si>
  <si>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</si>
  <si>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</si>
  <si>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</si>
  <si>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</si>
  <si>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13H</t>
  </si>
  <si>
    <t>Medición, análisis y mejoramiento del clima organizacional</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</si>
  <si>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</si>
  <si>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</si>
  <si>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</si>
  <si>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</si>
  <si>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El plan estratégico de talento humano incluye el tema de Clima organizacional,  se ejecuta de acuerdo con lo planificado y se evalúa la eficacia de su implementación</t>
  </si>
  <si>
    <t>Manual de funciones y competencias</t>
  </si>
  <si>
    <t>Contar con un manual de funciones y competencias ajustado a las directrices vigentes</t>
  </si>
  <si>
    <t>Manual de funciones y competencias ajustado a las directrices vigentes</t>
  </si>
  <si>
    <t>0 - 25</t>
  </si>
  <si>
    <t>No se cuenta con un manual de funciones y competencias ajustado a las directrices vigentes</t>
  </si>
  <si>
    <t>25 - 50</t>
  </si>
  <si>
    <t>Se elabora un manual de funciones y competencias que no se encuentra totalmente ajustado a las directrices vigentes</t>
  </si>
  <si>
    <t>51 - 75</t>
  </si>
  <si>
    <t>Existe un manual de funciones que incluye las funciones y los perfiles de todos los empleos de la entidad por núcleos básicos del conocimiento, así como las competencias del Decreto 1083 de 2015</t>
  </si>
  <si>
    <t>76 - 100</t>
  </si>
  <si>
    <t>Existe un manual de funciones que incluye las funciones y los perfiles de todos los empleos de la entidad por núcleos básicos del conocimiento, así como las competencias del Decreto 1083 de 2015, actualizado y abierto para consulta de toda la Entidad</t>
  </si>
  <si>
    <t>Arreglo institucional</t>
  </si>
  <si>
    <t>Contar con un área estratégica para la gerencia del TH</t>
  </si>
  <si>
    <t>Área de Talento Humano incluida en el nivel estratégico de la estructura de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</si>
  <si>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</si>
  <si>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</si>
  <si>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</si>
  <si>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involucra el direccionamiento estratégico de la entidad y participa en la planeación estratégica de la entidad</t>
  </si>
  <si>
    <t>El área de Talento Humano involucra el direccionamiento estratégico de la entidad, participa en la planeación estratégica de la entidad y se ubica en un nivel estratégico en la institución</t>
  </si>
  <si>
    <t>INGRESO</t>
  </si>
  <si>
    <t>Provisión del empleo</t>
  </si>
  <si>
    <t>Proveer las vacantes en forma temporal oportunamente mediante encargo</t>
  </si>
  <si>
    <t>Tiempo de cubrimiento de vacantes temporales mediante encargo</t>
  </si>
  <si>
    <t>El tiempo promedio de cubrimiento de vacantes en forma temporal mediante encargo es de 6 meses o mas</t>
  </si>
  <si>
    <t>El tiempo promedio de cubrimiento de vacantes en forma temporal mediante encargo es de 4 meses o mas</t>
  </si>
  <si>
    <t>El tiempo promedio de cubrimiento de vacantes en forma temporal mediante encargo es de 3 meses o mas</t>
  </si>
  <si>
    <t>El tiempo promedio de cubrimiento de vacantes en forma temporal mediante encargo es de 2 meses o menos</t>
  </si>
  <si>
    <t>El tiempo promedio de cubrimiento de vacantes en forma temporal mediante encargo es de 1 mes o menos</t>
  </si>
  <si>
    <t>Proveer las vacantes en forma definitiva oportunamente, de acuerdo con el Plan Anual de Vacantes</t>
  </si>
  <si>
    <t>Proporción de provisionales sobre el total de servidores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</si>
  <si>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</si>
  <si>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</si>
  <si>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</si>
  <si>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</si>
  <si>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</si>
  <si>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Proveer las vacantes en forma temporal oportunamente mediante nombramientos provisionales</t>
  </si>
  <si>
    <t>Tiempo promedio de provisión de vacantes temporales mediante provisionalidad</t>
  </si>
  <si>
    <t>El tiempo promedio de cubrimiento de vacantes en forma temporal mediante provisionalidad es de 6 meses o mas</t>
  </si>
  <si>
    <t>El tiempo promedio de cubrimiento de vacantes en forma temporal mediante provisionalidad es de 4 meses o mas</t>
  </si>
  <si>
    <t>El tiempo promedio de cubrimiento de vacantes en forma temporal mediante provisionalidad es de 3 meses o mas</t>
  </si>
  <si>
    <t>El tiempo promedio de cubrimiento de vacantes en forma temporal mediante provisionalidad es de 2 mes o menos</t>
  </si>
  <si>
    <t>El tiempo promedio de cubrimiento de vacantes en forma temporal mediante provisionalidad es de 1 mes o menos</t>
  </si>
  <si>
    <t>Contar con las listas de elegibles vigentes en su entidad hasta su vencimiento</t>
  </si>
  <si>
    <t>Verificación de listas de elegibles vigentes para la Entidad</t>
  </si>
  <si>
    <t>La entidad no ha realizado concursos para proveer vacantes en forma definitiva en los últimos años</t>
  </si>
  <si>
    <t>No se ha utilzado el Banco de Listas de Elegibles como alternativa para proveer empleos en forma definitiva</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</si>
  <si>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</si>
  <si>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</si>
  <si>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</si>
  <si>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Contar con mecanismos para verificar si existen servidores de carrera administrativa con derecho preferencial para ser encargados</t>
  </si>
  <si>
    <t>Mecanismo adecuado para verificar derechos preferenciales</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</si>
  <si>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</si>
  <si>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</si>
  <si>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</si>
  <si>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Contar con la trazabilidad electrónica y física de la historia laboral de cada servidor</t>
  </si>
  <si>
    <t>Historia laboral electrónica y física de cada servidor</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</si>
  <si>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</si>
  <si>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</si>
  <si>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</si>
  <si>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Registrar y analizar las vacantes y los tiempos de cubrimiento, especialmente de los gerentes públicos</t>
  </si>
  <si>
    <t>Mecanismo para registrar los tiempos de cubrimiento de vacantes establecido</t>
  </si>
  <si>
    <t>No se cuenta con un mecanismo para registrar y analizar las vacantes y los tiempos de cubrimiento, especialmente de los gerentes públicos</t>
  </si>
  <si>
    <t>26 - 50</t>
  </si>
  <si>
    <t>Se realizan conteos de vacantes y de los tiempos de cubrimiento que se actualizan solo cuando se solicitan reportes</t>
  </si>
  <si>
    <t>Se cuenta con un mecanismo para identificar las vacantes en tiempo real, especialmente de los gerentes públicos</t>
  </si>
  <si>
    <t>75 - 100</t>
  </si>
  <si>
    <t>Se cuenta con un mecanismo para identificar las vacantes en tiempo real, especialmente de los gerentes públicos, que permite conocer el tiempo de cubrimiento de las vacantes</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</si>
  <si>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</si>
  <si>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</si>
  <si>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</si>
  <si>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</si>
  <si>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</si>
  <si>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</si>
  <si>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</si>
  <si>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Meritocracia</t>
  </si>
  <si>
    <t>Contar con mecanismos para evaluar competencias para los candidatos a cubrir vacantes temporales o de libre nombramiento y remoción.</t>
  </si>
  <si>
    <t>Mecanismo para evaluar competencias establecido mediante resolución/convenio</t>
  </si>
  <si>
    <t>No se evalúan competencias para los candidatos a cubrir vacantes temporales o de libre nombramiento y remoción</t>
  </si>
  <si>
    <t>Se evalúan competencias para algunas vacantes pero no para todas</t>
  </si>
  <si>
    <t>Se evaluan competencias mediante el acompañamiento de una entidad competente</t>
  </si>
  <si>
    <t xml:space="preserve">Enviar oportunamente las solicitudes de inscripción o de actualización en carrera administrativa a la CNSC </t>
  </si>
  <si>
    <t>Trámite oportuno de las solicitudes de inscripción o actualización de carrera administrativa ante la CNSC</t>
  </si>
  <si>
    <t>No se envían solicitudes de inscripción o de actualización en carrera administrativa a la CNSC</t>
  </si>
  <si>
    <t>Se envian algunas de las solicitudes de inscripción o de actualización en carrera administrativa a la CNSC</t>
  </si>
  <si>
    <t>Se envian oportunamente algunas de las solicitudes de inscripción o de actualización en carrera administrativa a la CNSC</t>
  </si>
  <si>
    <t>Se envian oportunamente y en su totalidad las solicitudes de inscripción o de actualización en carrera administrativa a la CNSC</t>
  </si>
  <si>
    <t>Se envian oportunamente y en su totalidad las solicitudes de inscripción o de actualización en carrera administrativa a la CNSC, y se hace el seguimiento y el registro correspondiente</t>
  </si>
  <si>
    <t>Gestión del desempeño</t>
  </si>
  <si>
    <t>Verificar que se realice adecuadamente la evaluación de periodo de prueba a los servidores nuevos de carrera administrativa, de acuerdo con la normatividad vigente</t>
  </si>
  <si>
    <t>Evaluaciones de periodo de prueba adecuada y oportunamente realizadas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</si>
  <si>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</si>
  <si>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</si>
  <si>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</si>
  <si>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</si>
  <si>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</si>
  <si>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Conocimiento institucional</t>
  </si>
  <si>
    <t>Realizar inducción a todo servidor público que se vincule a la entidad</t>
  </si>
  <si>
    <t>Evidencia de inducción de los servidores públicos</t>
  </si>
  <si>
    <t>No se realiza inducción a los servidores públicos nuevos</t>
  </si>
  <si>
    <t>Se realiza inducción a algunos servidores públicos nuevos, o no se realiza en los plazos establecidos</t>
  </si>
  <si>
    <t>Se realiza oportunamente la inducción de servidores públicos (antes de tres meses de posesionados)</t>
  </si>
  <si>
    <t>Se realiza la inducción antes de que el servidor público cumpla un mes de vinculación</t>
  </si>
  <si>
    <t>Se realiza la inducción antes de que el servidor público cumpla un mes de vinculación y se evalúa su eficacia</t>
  </si>
  <si>
    <t>DESARROLLO</t>
  </si>
  <si>
    <t>Realizar reinducción a todos los servidores máximo cada dos años</t>
  </si>
  <si>
    <t>Evidencia de reinducción de los servidores públicos</t>
  </si>
  <si>
    <t>No se realiza reinducción a los servidores públicos</t>
  </si>
  <si>
    <t>2 años</t>
  </si>
  <si>
    <t>Eventualmente se han reallizado reinducciones a los servidores públicos</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</si>
  <si>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</si>
  <si>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</si>
  <si>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</si>
  <si>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Llevar registros apropiados del número de gerentes públicos que hay en la entidad, así como de su movilidad</t>
  </si>
  <si>
    <t>Mecanismo que registra los gerentes públicos</t>
  </si>
  <si>
    <t>No existen registros de los gerentes públicos y de su movilidad</t>
  </si>
  <si>
    <t>Existen registros parciales o incompletos sobre los gerentes públicos</t>
  </si>
  <si>
    <t>Se registra el número de gerentes públicos</t>
  </si>
  <si>
    <t>Se registra el número de gerentes públicos, con la correspondiente caracterización (descripción de sus perfiles y datos generales)</t>
  </si>
  <si>
    <t>Se registra el número de gerentes públicos, con la correspondiente caracterización (descripción de sus perfiles y datos generales), y se pueden generar reportes con cualquier información requerida</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</si>
  <si>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prepensionados, cargas de trabajo por empleo y por dependencia, personal afrodescendiente y LGBTI</t>
  </si>
  <si>
    <t>Indicadores actualizados y confiables</t>
  </si>
  <si>
    <t>No se cuenta con información sobre indicadores claves</t>
  </si>
  <si>
    <t>Se cuenta con información parcial o incompleta sobre indicadores claves</t>
  </si>
  <si>
    <t>Se cuenta con la información sobre indicadores claves</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</si>
  <si>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</si>
  <si>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Información actualizada, completa y confiable</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</si>
  <si>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</si>
  <si>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</si>
  <si>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</si>
  <si>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Llevar registros de todas las actividades de bienestar y capacitación realizadas, y contar con información sistematizada sobre número de asistentes y servidores que participaron en las actividades, incluyendo familiares.</t>
  </si>
  <si>
    <t>Registros organizados de las actividades en información sistematizada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</si>
  <si>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</si>
  <si>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</si>
  <si>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</si>
  <si>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Adopción mediante acto administrativo del sistema de evaluación del desempeño y los acuerdos de gestión</t>
  </si>
  <si>
    <t>Sistema de evaluación de desempeño y de acuerdos de gestión adoptados mediante acto administrativo</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</si>
  <si>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</si>
  <si>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</si>
  <si>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</si>
  <si>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</si>
  <si>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Se ha revisado la eficacia del sistema de evaluación del desempeño y de los acuerdos de gestión</t>
  </si>
  <si>
    <t>Se ha facilitado el proceso de acuerdos de gestión implementando la normatividad vigente y haciendo las capacitaciones correspondientes</t>
  </si>
  <si>
    <t>Acuerdos de gestión concertados y evaluados</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</si>
  <si>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</si>
  <si>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</si>
  <si>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</si>
  <si>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</si>
  <si>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Se han implementado mejoras en las capacidades de los gerentes públicos como resultado de los acuerdos de gestión</t>
  </si>
  <si>
    <t>Llevar a cabo las labores de evaluación de desempeño de conformidad con la normatividad vigente y llevar los registros correspondientes, en sus respectivas fases.</t>
  </si>
  <si>
    <t>Registro de evaluaciones de desempeño</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</si>
  <si>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</si>
  <si>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</si>
  <si>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</si>
  <si>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</si>
  <si>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</si>
  <si>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Establecer y hacer seguimiento a los planes de mejoramiento individual teniendo en cuenta:</t>
  </si>
  <si>
    <t>No. de Planes de mejoramiento establecidos sobre total de servidores</t>
  </si>
  <si>
    <t>No se han establecido y hecho seguimiento a los planes de mejoramiento individual de los servidores públicos</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</si>
  <si>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</si>
  <si>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</si>
  <si>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</si>
  <si>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</si>
  <si>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36A</t>
  </si>
  <si>
    <t>Evaluación del desempeño</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</si>
  <si>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</si>
  <si>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</si>
  <si>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</si>
  <si>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</si>
  <si>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</si>
  <si>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36B</t>
  </si>
  <si>
    <t>Diagnóstico de necesidades de capacitación realizada por Talento Humano</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</si>
  <si>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</si>
  <si>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</si>
  <si>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</si>
  <si>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</si>
  <si>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Establecer mecanismos de evaluación periódica del desempeño en torno al servicio al ciudadano diferentes a las obligatorias.</t>
  </si>
  <si>
    <t>Mecanismos establecidos</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</si>
  <si>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</si>
  <si>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</si>
  <si>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</si>
  <si>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</si>
  <si>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</si>
  <si>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Capacitación</t>
  </si>
  <si>
    <t>Elaborar el plan institucional de capacitación (Formulación del Programa Institucional de Aprendizaje) teniendo en cuenta los siguientes elementos:</t>
  </si>
  <si>
    <t>Plan de capacitación establecido mediante resolución</t>
  </si>
  <si>
    <t>No se elaboró el Plan Institucional de Capacitación (Formulación del Programa Institucional de Aprendizaje)</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</si>
  <si>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</si>
  <si>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</si>
  <si>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</si>
  <si>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</si>
  <si>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38A</t>
  </si>
  <si>
    <t>Diagnóstico de necesidades de la entidad y de los gerentes públicos</t>
  </si>
  <si>
    <t>Tenido en cuenta</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</si>
  <si>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</si>
  <si>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</si>
  <si>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</si>
  <si>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</si>
  <si>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</si>
  <si>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38B</t>
  </si>
  <si>
    <t>Orientaciones de la alta dirección</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</si>
  <si>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</si>
  <si>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</si>
  <si>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</si>
  <si>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</si>
  <si>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</si>
  <si>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38C</t>
  </si>
  <si>
    <t>Oferta del sector Función Pública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</si>
  <si>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</si>
  <si>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</si>
  <si>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</si>
  <si>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</si>
  <si>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</si>
  <si>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Desglosándolo en las siguientes fases:</t>
  </si>
  <si>
    <t>38D</t>
  </si>
  <si>
    <t>Elaboración del diagnóstico de necesidades de aprendizaje organizacional</t>
  </si>
  <si>
    <t>Incluida</t>
  </si>
  <si>
    <t>El PIC no incluyó esta fase</t>
  </si>
  <si>
    <t>El PIC planeó pero no ejecutó esta fase</t>
  </si>
  <si>
    <t>El PIC incluyó esta fase</t>
  </si>
  <si>
    <t>El PIC incluyó esta fase y fue documentada</t>
  </si>
  <si>
    <t>El PIC incluyó esta fase, que fue documentada, se evaluó y generó mejoras</t>
  </si>
  <si>
    <t>38E</t>
  </si>
  <si>
    <t>Formulación del componente de capacitación del Plan Estratégico de Talento Humano</t>
  </si>
  <si>
    <t>38F</t>
  </si>
  <si>
    <t>Diseño y aplicación de los programas de aprendizaje: inducción, entrenamiento y capacitación</t>
  </si>
  <si>
    <t>38G</t>
  </si>
  <si>
    <t>Seguimiento y evaluación de los programas de aprendizaje</t>
  </si>
  <si>
    <t>Incluyendo contenidos que impacten las tres dimensiones de las competencias (ser, hacer y saber) en cada uno de los siguientes ejes temáticos, de acuerdo con el Diagnóstico de Necesidades de Aprendizaje Organizacional:</t>
  </si>
  <si>
    <t>38H</t>
  </si>
  <si>
    <t>Gobernanza para la Paz</t>
  </si>
  <si>
    <t>No se elaboró un Plan de Capacitación</t>
  </si>
  <si>
    <t>El Plan de Capacitación no incluyó actividades para este eje temático</t>
  </si>
  <si>
    <t>Se incluyó el eje temático de Gobernanza para la Paz en el Plan de Capacitación</t>
  </si>
  <si>
    <t>Se incluyó el eje temático de Gobernanza para la Paz en el Plan de Capacitación, se realizaron actividades relacionadas con este eje y se evaluaron</t>
  </si>
  <si>
    <t>Se incluyó el eje temático de Gobernanza para la Paz en el Plan de Capacitación, se realizaron actividades relacionadas con este eje, se evaluaron y se revisó su eficacia</t>
  </si>
  <si>
    <t>38I</t>
  </si>
  <si>
    <t>Gestión del Conocimiento</t>
  </si>
  <si>
    <t>Se incluyó el eje temático de Gestión del Conocimiento en el Plan de Capacitación</t>
  </si>
  <si>
    <t>Se incluyó el eje temático de Gestión del Conocimiento en el Plan de Capacitación, se realizaron actividades relacionadas con este eje y se evaluaron</t>
  </si>
  <si>
    <t>Se incluyó el eje temático de Gestión del Conocimiento en el Plan de Capacitación, se realizaron actividades relacionadas con este eje, se evaluaron y se revisó su eficacia</t>
  </si>
  <si>
    <t>38J</t>
  </si>
  <si>
    <t>Creación de Valor Público</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</si>
  <si>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</si>
  <si>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</si>
  <si>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</si>
  <si>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38K</t>
  </si>
  <si>
    <t>Otras temáticas establecidas por la normatividad vigente (gestión documental, derecho de acceso a la información, etc)</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</si>
  <si>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</si>
  <si>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</si>
  <si>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</si>
  <si>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</si>
  <si>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</si>
  <si>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Desarrollar el programa de bilingüismo en la entidad</t>
  </si>
  <si>
    <t>Proporción de servidores en Bilingüismo sobre el total de servidores</t>
  </si>
  <si>
    <t>La entidad no conoce el programa de Bilingüismo</t>
  </si>
  <si>
    <t>La entidad conoce el programa de Bilingüismo pero no lo ha divulgado a sus servidores</t>
  </si>
  <si>
    <t>Se ha divulgado el programa de Bilingüismo en la entidad</t>
  </si>
  <si>
    <t xml:space="preserve">Bienestar </t>
  </si>
  <si>
    <t>Elaborar el plan de bienestar e incentivos, teniendo en cuenta los siguientes elementos:</t>
  </si>
  <si>
    <t>Plan de bienestar e incentivos elaborado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</si>
  <si>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</si>
  <si>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</si>
  <si>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</si>
  <si>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</si>
  <si>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</si>
  <si>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40A</t>
  </si>
  <si>
    <t>Incentivos para los gerentes públicos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</si>
  <si>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</si>
  <si>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</si>
  <si>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</si>
  <si>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</si>
  <si>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40B</t>
  </si>
  <si>
    <t>Equipos de trabajo (pecuniarios)</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</si>
  <si>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</si>
  <si>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</si>
  <si>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</si>
  <si>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40C</t>
  </si>
  <si>
    <t>Empleados de carrera y de libre nombramiento y remoción (No pecuniarios)</t>
  </si>
  <si>
    <t>Se incluyeron incentivos para los empleados de carrera y de libre en el Plan de Bienestar e Incentivos</t>
  </si>
  <si>
    <t>Se incluyeron incentivos para los empleados de carrera y de libre en el Plan de Bienestar e Incentivos y se otorgaron</t>
  </si>
  <si>
    <t>Se incluyeron incentivos para los equipos de trabajo en el Plan de Bienestar e Incentivos, se otorgaron y se publicó el mecanismo de selección para toda la Entidad</t>
  </si>
  <si>
    <t>40D</t>
  </si>
  <si>
    <t>Criterios del área de Talento Humano</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</si>
  <si>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</si>
  <si>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</si>
  <si>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</si>
  <si>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40E</t>
  </si>
  <si>
    <t>Decisiones de la alta dirección</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</si>
  <si>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</si>
  <si>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</si>
  <si>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</si>
  <si>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40F</t>
  </si>
  <si>
    <t>Diagnóstico de necesidades con base en un instrumento de recolección de información aplicado a los servidores públicos de la entidad</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</si>
  <si>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</si>
  <si>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</si>
  <si>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</si>
  <si>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Incluyendo los siguientes temas:</t>
  </si>
  <si>
    <t>40G</t>
  </si>
  <si>
    <t>Deportivos, recreativos y vacacionales</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</si>
  <si>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</si>
  <si>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</si>
  <si>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</si>
  <si>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</si>
  <si>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40H</t>
  </si>
  <si>
    <t>Artísticos y culturales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</si>
  <si>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</si>
  <si>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</si>
  <si>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</si>
  <si>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40I</t>
  </si>
  <si>
    <t>Promoción y prevención de la salud</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</si>
  <si>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</si>
  <si>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</si>
  <si>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</si>
  <si>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40J</t>
  </si>
  <si>
    <t>Educación en artes y artesanías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</si>
  <si>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</si>
  <si>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</si>
  <si>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</si>
  <si>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40K</t>
  </si>
  <si>
    <t>Promoción de programas de vivienda</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</si>
  <si>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</si>
  <si>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</si>
  <si>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</si>
  <si>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40L</t>
  </si>
  <si>
    <t>Cambio organizacional</t>
  </si>
  <si>
    <t>Se incluyeron actividades relacionadas con cambio organizacional en el plan de bienestar e incentivos</t>
  </si>
  <si>
    <t>40M</t>
  </si>
  <si>
    <t>Adaptación laboral</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</si>
  <si>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</si>
  <si>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</si>
  <si>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</si>
  <si>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40N</t>
  </si>
  <si>
    <t>Preparación a los prepensionados para el retiro del servicio</t>
  </si>
  <si>
    <t>Se incluyeron actividades de preparación a los prepensionados en el plan de bienestar e incentivos</t>
  </si>
  <si>
    <t>Se incluyeron actividades de preparación a los prepensionados en el plan de bienestar e incentivos, se realizaron las actividades y se evaluaron</t>
  </si>
  <si>
    <t>Se incluyeron actividades de preparación a los prepensionados en el plan de bienestar e incentivos, se realizaron las actividades, se evaluaron y se incorporaron mejoras</t>
  </si>
  <si>
    <t>40O</t>
  </si>
  <si>
    <t>Cultura organizacional</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</si>
  <si>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</si>
  <si>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</si>
  <si>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</si>
  <si>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40P</t>
  </si>
  <si>
    <t>Programas de incentivos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</si>
  <si>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</si>
  <si>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</si>
  <si>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</si>
  <si>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40Q</t>
  </si>
  <si>
    <t xml:space="preserve">Trabajo en equipo
</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</si>
  <si>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</si>
  <si>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</si>
  <si>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</si>
  <si>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t>40R</t>
  </si>
  <si>
    <t>Educación formal (primaria, secundaria y media, superior)</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</si>
  <si>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</si>
  <si>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</si>
  <si>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</si>
  <si>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Desarrollar el programa de entorno laboral saludable en la entidad.</t>
  </si>
  <si>
    <t>Proporción de servidores impactados por el programa sobre el total de servidores</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</si>
  <si>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</si>
  <si>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</si>
  <si>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</si>
  <si>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</si>
  <si>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</si>
  <si>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</si>
  <si>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</si>
  <si>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</si>
  <si>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</si>
  <si>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</si>
  <si>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</si>
  <si>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</si>
  <si>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Incorporar al menos una buena práctica en lo concerniente a los programas de Bienestar e Incentivos.</t>
  </si>
  <si>
    <t>Buena práctica de bienestar e incentivos incluida en el último año</t>
  </si>
  <si>
    <t>No se han incorporado buenas prácticas relacionadas con programas de Bienestar e Incentivos</t>
  </si>
  <si>
    <t>Se han analizado posibles buenas prácticas a incorporar</t>
  </si>
  <si>
    <t>Se estableció contacto con la entidad donde se produce la buena práctica que se pretende incorporar</t>
  </si>
  <si>
    <t>Se incorporó una buena práctica relacionada con Bienestar e Incentivos</t>
  </si>
  <si>
    <t>Se incorporó una buena práctica relacionada con Bienestar e Incentivos, y se evaluó su impacto</t>
  </si>
  <si>
    <t>Administración del talento humano</t>
  </si>
  <si>
    <t>Desarrollar el programa de Estado Joven en la entidad.</t>
  </si>
  <si>
    <t>Proporción de pasantes en Estado Joven sobre el total de servidores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</si>
  <si>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</si>
  <si>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</si>
  <si>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</si>
  <si>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</si>
  <si>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</si>
  <si>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Divulgar e implementar el programa Servimos en la entidad</t>
  </si>
  <si>
    <t>Alcance de la divulgación de Servimos y porcentaje de beneficios implementados con los servidores</t>
  </si>
  <si>
    <t>No se ha desarrollado el programa Servimos en la entidad</t>
  </si>
  <si>
    <t>La entidad conoce el programa Servimos pero no lo ha divulgado a sus servidores</t>
  </si>
  <si>
    <t>La entidad se ha capacitado en el programa Servimos</t>
  </si>
  <si>
    <t>Se ha realizado la divulgación del programa Servimos</t>
  </si>
  <si>
    <t>Desarrollar el proceso de dotación de vestido y calzado de labor en la entidad</t>
  </si>
  <si>
    <t>Dotaciones gestionadas y entregadas a todo el personal que la requiere por norma en los plazos estipuladas</t>
  </si>
  <si>
    <t>No se ha desarrollado el proceso de dotación de vestido y calzado de labor en la entidad</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</si>
  <si>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</si>
  <si>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</si>
  <si>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</si>
  <si>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</si>
  <si>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Desarrollar el programa de horarios flexibles en la entidad.</t>
  </si>
  <si>
    <t>Proporción de servidores con horario flexible sobre el total de servidores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</si>
  <si>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</si>
  <si>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</si>
  <si>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</si>
  <si>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</si>
  <si>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</si>
  <si>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Tramitar las situaciones administrativas y llevar registros estadísticos de su incidencia.</t>
  </si>
  <si>
    <t>Registro de situaciones administrativas, clasificadas, con incidencia</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</si>
  <si>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</si>
  <si>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</si>
  <si>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</si>
  <si>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</si>
  <si>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</si>
  <si>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</si>
  <si>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</si>
  <si>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</si>
  <si>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</si>
  <si>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</si>
  <si>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</si>
  <si>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</si>
  <si>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Tramitar la nómina y llevar los registros estadísticos correspondientes.</t>
  </si>
  <si>
    <t>Evidencia de nómina tramitada y registros estadísticos</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</si>
  <si>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</si>
  <si>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</si>
  <si>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</si>
  <si>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</si>
  <si>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</si>
  <si>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Clima organizacional y cambio cultural</t>
  </si>
  <si>
    <t>Realizar mediciones de clima laboral (cada dos años máximo), y la correspondiente intervención de mejoramiento que permita corregir:</t>
  </si>
  <si>
    <t>Evidencia de mediciones periódicas de clima, y estrategia de intervención</t>
  </si>
  <si>
    <t>No se han realizado mediciones de clima organizacional en la entidad</t>
  </si>
  <si>
    <t>Se han realizado mediciones de clima organizacional en plazos mayores a los establecidos</t>
  </si>
  <si>
    <t>Se han realizado mediciones de clima organizacional opotunamente pero no se han realizado acciones de mejora</t>
  </si>
  <si>
    <t>Se han realizado oportunamente las mediciones de clima pero no se han realizado intervenciones suficientes para el mejoramiento</t>
  </si>
  <si>
    <t>Se han realizado oportunamente las mediciones de clima y se han hecho intervenciones que han producido un impacto</t>
  </si>
  <si>
    <t>52A</t>
  </si>
  <si>
    <t>El conocimiento de la orientación organizacional</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</si>
  <si>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</si>
  <si>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</si>
  <si>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</si>
  <si>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</si>
  <si>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</si>
  <si>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52B</t>
  </si>
  <si>
    <t>El estilo de dirección</t>
  </si>
  <si>
    <t>52C</t>
  </si>
  <si>
    <t>La comunicación e integración</t>
  </si>
  <si>
    <t>52D</t>
  </si>
  <si>
    <t>El trabajo en equipo</t>
  </si>
  <si>
    <t>52E</t>
  </si>
  <si>
    <t>La capacidad profesional</t>
  </si>
  <si>
    <t>52F</t>
  </si>
  <si>
    <t>El ambiente físico</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</si>
  <si>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</si>
  <si>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</si>
  <si>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</si>
  <si>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</si>
  <si>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</si>
  <si>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</si>
  <si>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</si>
  <si>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</si>
  <si>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</si>
  <si>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</si>
  <si>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</si>
  <si>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</si>
  <si>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</si>
  <si>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</si>
  <si>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Implementar las disposiciones sobre discapacidad establecidas en el Decreto 1083 de 2015 (Decreto 2011 de 2017)</t>
  </si>
  <si>
    <t>Implementación de la normatividad vigente sobre discapacidad</t>
  </si>
  <si>
    <t>No se ha implementado lo establecido en el Capítulo 2 del Título 12 de la Parte 2 del Libro 2 del Decreto 1083 de 2015 (Decreto 2011 de 2017)</t>
  </si>
  <si>
    <t xml:space="preserve">Se ha establecido el mínimo de cargos que serán desempeñados por personas con discapacidad de acuerdo con la cantidad de empleos de la entidad </t>
  </si>
  <si>
    <t>Se ha establecido el mínimo de cargos que serán desempeñados por personas con discapacidad y se ha promovido al interior de la entidad el uso de alternativas y programas como el teletrabajo y horarios flexibles para este tipo de población</t>
  </si>
  <si>
    <t>Se reporta en el SIGEP en el primer bimestre de cada año el cumplimiento del porcentaje de vinculación de servidores con discapacidad</t>
  </si>
  <si>
    <t>Se cumple con el porcentaje establecido de cargos desempeñados por personas con discapacidad, se reporta oportunamente en el SIGEP y se promueve el uso de programas como el teletrabajo y horarios flexibles para este tipo de población</t>
  </si>
  <si>
    <t>Valores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</si>
  <si>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</si>
  <si>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</si>
  <si>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</si>
  <si>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han realizado ejercicios de identificación de los valores y principios institucionales</t>
  </si>
  <si>
    <t>Se ha iniciado la implementación del Código de Integridad y se han generado espacios participativos para la identificación de los valores y principios institucionales</t>
  </si>
  <si>
    <t>Se ha implementado el Código de Integridad, se han generado espacios participativos para la identificación de los valores institucionales, y se han divulgado e interiorizado en los servidores de la entidad</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</si>
  <si>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</si>
  <si>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Contratistas</t>
  </si>
  <si>
    <t>Proporción de contratistas con relación a los servidores de planta</t>
  </si>
  <si>
    <t>Porcentaje de contratistas con relación a los servidores de planta</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</si>
  <si>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</si>
  <si>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</si>
  <si>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</si>
  <si>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</si>
  <si>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</si>
  <si>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Negociación colectiva</t>
  </si>
  <si>
    <t>Negociar las condiciones de trabajo con sindicatos y asociaciones legalmente constituidas en el marco de la normatividad vigente.</t>
  </si>
  <si>
    <t>Registro de negociaciones colectivas sobre número de sindicatos</t>
  </si>
  <si>
    <t>No se ha negociado con los sindicatos en los plazos estipulados en la normatividad vigente</t>
  </si>
  <si>
    <t>Plazo establecido en la negociación</t>
  </si>
  <si>
    <t>Se ha negociado con los sindicatos pero no en los plazos estipulados por la normatividad vigente</t>
  </si>
  <si>
    <t>Se ha negociado con los sindicatos sin llegar a acuerdos concretos</t>
  </si>
  <si>
    <t>Se ha negociado con los sindicatos en los plazos estipulados por la normatividad vigente, llegando a acuerdos</t>
  </si>
  <si>
    <t>Se han implementado oportunamente los acuerdos concertados con los sindicatos</t>
  </si>
  <si>
    <t>Gerencia Pública</t>
  </si>
  <si>
    <t>Implementar mecanismos para evaluar y desarrollar competencias directivas y gerenciales como liderazgo, planeación, toma de decisiones, dirección y desarrollo de personal y conocimiento del entorno, entre otros.</t>
  </si>
  <si>
    <t>Mecanismos implementados para evaluar competencias de los gerentes públicos</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</si>
  <si>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</si>
  <si>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</si>
  <si>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</si>
  <si>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Promocionar la rendición de cuentas por parte de los gerentes (o directivos) públicos.</t>
  </si>
  <si>
    <t>Estrategias implementadas para promover la rendición de cuentas de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</si>
  <si>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</si>
  <si>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</si>
  <si>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</si>
  <si>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</si>
  <si>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</si>
  <si>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</si>
  <si>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</si>
  <si>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</si>
  <si>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Desarrollar procesos de reclutamiento que garanticen una amplia concurrencia de candidatos idóneos para el acceso a los empleos gerenciales (o directivos).</t>
  </si>
  <si>
    <t xml:space="preserve">Estrategias implementadas para garantizar amplia concurrencia de candidatos en los procesos de selección de gerentes </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</si>
  <si>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</si>
  <si>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</si>
  <si>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</si>
  <si>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Implementar mecanismos o instrumentos para intervenir el desempeño de gerentes (o directivos) inferior a lo esperado (igual o inferior a 75%), mediante un plan de mejoramiento.</t>
  </si>
  <si>
    <t>Estrategias implementadas para gestionar el bajo desempeño de gerentes públicos</t>
  </si>
  <si>
    <t>No se ha considerado Implementar mecanismos o instrumentos para intervenir el desempeño de gerentes (o directivos) inferior a lo esperado</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</si>
  <si>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</si>
  <si>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</si>
  <si>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Brindar oportunidades para que los servidores públicos de carrera desempeñen cargos gerenciales (o directivos).</t>
  </si>
  <si>
    <t>Porcentaje de servidores de carrera encargados o comisionados en empleos gerenciales</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</si>
  <si>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</si>
  <si>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</si>
  <si>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</si>
  <si>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RETIRO</t>
  </si>
  <si>
    <t>Contar con cifras de retiro de servidores y su correspondiente análisis por modalidad de retiro.</t>
  </si>
  <si>
    <t>Cifras sobre retiro de servidores clasificadas y analizadas</t>
  </si>
  <si>
    <t>No se cuenta con estadísticas de retiro</t>
  </si>
  <si>
    <t>Se ha analizado la posibilidad de recolectar estadísticas de retiro</t>
  </si>
  <si>
    <t>Se han establecido mecanismos para recolectar estadísticas de retiro</t>
  </si>
  <si>
    <t>Se cuenta con estadísticas de retiro</t>
  </si>
  <si>
    <t>Se cuenta con estadísticas de retiro y análisis de las cifras</t>
  </si>
  <si>
    <t>Realizar entrevistas de retiro para identificar las razones por las que los servidores se retiran de la entidad.</t>
  </si>
  <si>
    <t>Registros de entrevistas de retiro y análisis agrupado</t>
  </si>
  <si>
    <t>No se realizan entrevistas de retiro</t>
  </si>
  <si>
    <t>Se han establecido metodologías para realizar estadísticas de retiro</t>
  </si>
  <si>
    <t>Se hacen entrevistas de retiro aleatorias a algunos exservidores</t>
  </si>
  <si>
    <t>Se realizan entrevistas de retiro pero no hay un documento de análisis de causas de retiro</t>
  </si>
  <si>
    <t>Se llevan registros de entrevistas de retiro y existe un documento de análisis de causas de retiro que genera insumos para la provisión del talento humano</t>
  </si>
  <si>
    <t>Elaborar un informe acerca de las razones de retiro que genere insumos para el plan estratégico del talento humano.</t>
  </si>
  <si>
    <t>Informe consolidado de razones de retiro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</si>
  <si>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</si>
  <si>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</si>
  <si>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</si>
  <si>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</si>
  <si>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</si>
  <si>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Desvinculación asistida</t>
  </si>
  <si>
    <t>Contar con programas de reconocimiento de la trayectoria laboral  y agradecimiento por el servicio prestado a las personas que se desvinculan</t>
  </si>
  <si>
    <t>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</si>
  <si>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</si>
  <si>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</si>
  <si>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</si>
  <si>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Brindar apoyo sociolaboral y emocional a las personas que se desvinculan por pensión, por reestructuración o por finalización del nombramiento en provisionalidad, de manera que se les facilite enfrentar el cambio, mediante un Plan de Desvinculación Asistida</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</si>
  <si>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</si>
  <si>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</si>
  <si>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</si>
  <si>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</si>
  <si>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Gestión del conocimiento</t>
  </si>
  <si>
    <t>Contar con mecanismos para transferir el conocimiento de los servidores que se retiran de la Entidad a quienes continúan vinculados</t>
  </si>
  <si>
    <t xml:space="preserve">Mecanismos implementados para gestionar el conocimiento que dejan los servidores que se desvinculan </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</si>
  <si>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</si>
  <si>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</si>
  <si>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</si>
  <si>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RESULTADOS GESTIÓN ESTRATÉGICA DEL TALENTO HUMANO</t>
  </si>
  <si>
    <t>1. Calificación total:</t>
  </si>
  <si>
    <t>Niveles</t>
  </si>
  <si>
    <t xml:space="preserve">2. Calificación por componentes: </t>
  </si>
  <si>
    <t>Variable</t>
  </si>
  <si>
    <t>Rangos</t>
  </si>
  <si>
    <t>Puntaje actual</t>
  </si>
  <si>
    <t>3. Calificación por categorías:</t>
  </si>
  <si>
    <t>Categorías del Componente 1:</t>
  </si>
  <si>
    <t>Categorías</t>
  </si>
  <si>
    <t>Categorías del Componente 2</t>
  </si>
  <si>
    <t>Categorías del Componente 3:</t>
  </si>
  <si>
    <t>Categorías del Componente 4:</t>
  </si>
  <si>
    <t>4. Calificación por Rutas de Creación de Valor:</t>
  </si>
  <si>
    <t>rutas</t>
  </si>
  <si>
    <t>nivel</t>
  </si>
  <si>
    <t>puntaje</t>
  </si>
  <si>
    <t>Ruta de la Felicidad</t>
  </si>
  <si>
    <t>Ruta del Crecimiento</t>
  </si>
  <si>
    <t>Ruta del Servicio</t>
  </si>
  <si>
    <t>Ruta de la Calidad</t>
  </si>
  <si>
    <t>Ruta del Análisis de datos</t>
  </si>
  <si>
    <t>4. Desagregación de la Rutas de Creación de Valor:</t>
  </si>
  <si>
    <t>Rutas</t>
  </si>
  <si>
    <t>Subrutas</t>
  </si>
  <si>
    <t>Equilibrio laboral-personal</t>
  </si>
  <si>
    <t>Innovación</t>
  </si>
  <si>
    <t>Ruta de la calidad</t>
  </si>
  <si>
    <t>Cultura de la calidad y la integridad </t>
  </si>
  <si>
    <t>Ruta del Análisis de Datos</t>
  </si>
  <si>
    <t>Entender a las personas a través de los datos </t>
  </si>
  <si>
    <t>RESULTADOS GESTIÓN ESTRATÉGICA DE TALENTO HUMANO</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</si>
  <si>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</si>
  <si>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</si>
  <si>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</si>
  <si>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</si>
  <si>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</si>
  <si>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</si>
  <si>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xml:space="preserve">RUTA DEL CRECIMIENTO
Liderando talento
 </t>
  </si>
  <si>
    <t>RUTA DEL CRECIMIENTO
Liderando talento</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</si>
  <si>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</si>
  <si>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</si>
  <si>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</si>
  <si>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</si>
  <si>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RUTA DEL SERVICIO
Al servicio de los ciudadanos </t>
  </si>
  <si>
    <t>- Ruta para implementar una cultura basada en el servicio</t>
  </si>
  <si>
    <t>- Ruta para implementar una cultura basada en el logro y la generación de bienestar</t>
  </si>
  <si>
    <t>RUTA DE LA CALIDAD
La cultura de hacer las cosas bien</t>
  </si>
  <si>
    <t>- Ruta para generar rutinas de trabajo basadas en “hacer siempre las cosas bien”</t>
  </si>
  <si>
    <t>- Ruta para generar una cultura de la calidad y la integridad </t>
  </si>
  <si>
    <t>RUTA DEL
ANÁLISIS DE DATOS
Conociendo el talento</t>
  </si>
  <si>
    <t>RUTA DEL ANÁLISIS DE DATOS
Conociendo el talento</t>
  </si>
  <si>
    <t>- Ruta para entender a las personas a través del uso de los datos </t>
  </si>
  <si>
    <t>FORMATO DE PLAN DE ACCIÓN - GESTIÓN ESTRATÉGICA DEL TALENTO HUMANO</t>
  </si>
  <si>
    <t>Pasos</t>
  </si>
  <si>
    <t>Se muestra la Ruta de Creación de Valor con menor puntaje</t>
  </si>
  <si>
    <t>Nombre de la Ruta de Creación de Valor
 con menor puntaje</t>
  </si>
  <si>
    <t>Variables resultantes</t>
  </si>
  <si>
    <t>Alternativas de mejora</t>
  </si>
  <si>
    <t>Mejoras a Implementar
(Incluir plazo de la implementación)</t>
  </si>
  <si>
    <t>Evaluación de la eficacia de
las acciones implementadas</t>
  </si>
  <si>
    <t xml:space="preserve">Seleccione en la hoja "Resultados" las SubRutas en las que haya obtenido puntajes más bajos </t>
  </si>
  <si>
    <t>Subrutas con menores puntajes (máximo tres)</t>
  </si>
  <si>
    <t>Identifique en la hoja "Rutas Filtro" las Subrutas
 seleccionadas en los puntos anteriores</t>
  </si>
  <si>
    <t>En la hoja "Rutas Filtro", filtre las tres Subrutas seleccionadas en el paso anterior para encontrar las variables que impactan en estas rutas, e identifique las variables que son comunes</t>
  </si>
  <si>
    <t>De las variables encontradas, identifique aquellas en las que sería pertinente y viable iniciar mejoras en el corto plazo. Transcríbalas en la columna No. 5: "Variables resultantes"</t>
  </si>
  <si>
    <t>Diseñe alternativas de mejora en las variables identificadas (lluvia de ideas).
Si es necesario, solicite apoyo de la Dirección de Empleo Público DAFP</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</si>
  <si>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</si>
  <si>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</si>
  <si>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Recalifique la hoja de autodiagnóstico y establezca 
el nivel del mejoramiento efectuado</t>
  </si>
  <si>
    <t xml:space="preserve">RUTA DE LA FELICIDAD - La felicidad nos hace productivos </t>
  </si>
  <si>
    <t>RUTA DE LA CALIDAD - La cultura de hacer las cosas bien</t>
  </si>
  <si>
    <t>RUTA DE LA INFORMACIÓN - Conociendo el talento</t>
  </si>
  <si>
    <t>Ruta para mejorar el entorno físico del trabajo para que todos se sientan a gusto en su puesto</t>
  </si>
  <si>
    <t>Ruta para facilitar que las personas tengan el tiempo suficiente para tener una vida equilibrada: trabajo, ocio, familia, estudio</t>
  </si>
  <si>
    <t>Ruta para implementar incentivos basados en salario emocional</t>
  </si>
  <si>
    <t>Ruta para generar innovación con pasión</t>
  </si>
  <si>
    <t>Ruta para implementar una cultura del liderazgo, el trabajo en equipo y el reconocimiento</t>
  </si>
  <si>
    <t>Ruta para implementar una cultura de liderazgo preocupado por el bienestar del talento a pesar de que está orientado al logro</t>
  </si>
  <si>
    <t>Ruta para implementar un liderazgo basado en valores</t>
  </si>
  <si>
    <t>Ruta de formación para capacitar servidores que saben lo que hacen</t>
  </si>
  <si>
    <t>Ruta para implementar una cultura basada en el servicio</t>
  </si>
  <si>
    <t>Ruta para implementar una cultura basada en el logro y la generación de bienestar</t>
  </si>
  <si>
    <t>Ruta para generar rutinas de trabajo basadas en “hacer siempre las cosas bien”</t>
  </si>
  <si>
    <t>Ruta para generar una cultura de la calidad y la integridad </t>
  </si>
  <si>
    <t>Ruta para entender a las personas a través del uso de los datos </t>
  </si>
  <si>
    <t>RELACIÓN CONCEPTUAL DE LAS VARIABLES DE LA MATRIZ GETH CON LAS RUTAS DE CREACIÓN DE VALOR</t>
  </si>
  <si>
    <t>MAPA DE RUTAS</t>
  </si>
  <si>
    <t>Ruta del Anállisis de Datos</t>
  </si>
  <si>
    <t>Actividades de Gestión
(Variables)</t>
  </si>
  <si>
    <t>X</t>
  </si>
  <si>
    <t>Contar con un mecanismo de información que permita visualizar en tiempo real la planta de personal y generar reportes, articulado con la nómina o independiente, diferenciando:</t>
  </si>
  <si>
    <t>Planta global y planta estructural, por grupos internos de trabajo</t>
  </si>
  <si>
    <t>Tipos de vinculación, Nivel, código, grado</t>
  </si>
  <si>
    <t>Antigüedad en el Estado, nivel académico y género</t>
  </si>
  <si>
    <t>Cargos en vacancia definitiva o temporal por niveles</t>
  </si>
  <si>
    <t>Perfiles de Empleos</t>
  </si>
  <si>
    <t>Personas en situación de discapacidad, prepensionados, cabezas de familia, pertenecientes a grupos étnicos o con fuero sindical</t>
  </si>
  <si>
    <t>13E</t>
  </si>
  <si>
    <t>Se ha facilitado el proceso de acuerdos de gestión elaborando los formatos y haciendo las capacitaciones correspondientes</t>
  </si>
  <si>
    <t>Llevar a cabo las labores de evaluación de desempeño y llevar los registros correspondientes, en sus respectivas fases.</t>
  </si>
  <si>
    <t>Incluyendo en el Plan de Bienestar e Incentivos los siguientes temas:</t>
  </si>
  <si>
    <t>Trabajo en equipo</t>
  </si>
  <si>
    <t>Desarrollar el programa de teletrabajo en la entidad</t>
  </si>
  <si>
    <t>Proporción de servidores en teletrabajo sobre el total de servidores</t>
  </si>
  <si>
    <t>Espacios participativos, interiorización de los servidores y cumplimiento en sus funciones</t>
  </si>
  <si>
    <t>COMPONENTES</t>
  </si>
  <si>
    <t>CATEGORÍAS</t>
  </si>
  <si>
    <t>ACTIVIDADES DE GESTIÓN</t>
  </si>
  <si>
    <t>PUNTAJE</t>
  </si>
  <si>
    <t>GUÍAS Y NORMAS TÉCNICAS</t>
  </si>
  <si>
    <t>BUENAS PRÁCTICAS E INNOVACIÓN</t>
  </si>
  <si>
    <t>NORMATIVIDAD</t>
  </si>
  <si>
    <t>Guía de Gestión Estratégica del Talento Humano</t>
  </si>
  <si>
    <t>BID: Al servicio del ciudadano: una década de reformas del servicio civil en América Latina (2004–13), pg. 64 y siguientes</t>
  </si>
  <si>
    <t>Ley 909 de 2004, Artículo 15, 17</t>
  </si>
  <si>
    <t>Ley 909 de 2004, Artículo 15</t>
  </si>
  <si>
    <t>OCDE: La implementación del Buen Gobierno, pg. 294, 303
Tendencias Globales en Capital Humano 2017, Reescribiendo las reglas para la era digital. Deloitte University Press, 2017</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</si>
  <si>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</si>
  <si>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</si>
  <si>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</si>
  <si>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</si>
  <si>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</si>
  <si>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OCDE: La implementación del Buen Gobierno, pg. 294, 303, 342
Tendencias Globales en Capital Humano 2017, Reescribiendo las reglas para la era digital. Deloitte University Press, 2017</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</si>
  <si>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</si>
  <si>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Ley 909 de 2004, Artículo 15, 17
Decreto 1083 de 2015 (Decreto 612 de 2018) Artículo 2.2.22.3.14</t>
  </si>
  <si>
    <t xml:space="preserve">       Plan anual de vacantes  y Plan de Previsión de Recursos Humanos que prevea y programe los recursos necesarios para proveer las vacantes mediante concurso</t>
  </si>
  <si>
    <t>Ley 909 de 2004, Artículo 15, 17; Circular 5 de 2016 de la CNSC
Decreto 1083 de 2015 (Decreto 612 de 2018) Artículo 2.2.22.3.14</t>
  </si>
  <si>
    <t xml:space="preserve">       Plan Institucional de Capacitación</t>
  </si>
  <si>
    <t>Ley 909 de 2004, Artículo 15
Decreto 1567 de 1998, Artículos 2 al 12
Decreto 894 de 2017, Artículos 1 y 2
Decreto 1083 de 2015 (Decreto 612 de 2018) Artículo 2.2.22.3.14</t>
  </si>
  <si>
    <t xml:space="preserve">       Plan de bienestar e incentivos</t>
  </si>
  <si>
    <t>Ley 489 de 1998, Artículo 26
Decreto 1083 de 2015, Artículo 2.2.10.1 y siguientes
Decreto 894 de 2017, Artículos 1 y 2
Decreto 1083 de 2015 (Decreto 612 de 2018) Artículo 2.2.22.3.14</t>
  </si>
  <si>
    <t xml:space="preserve">       Plan de seguridad y salud en el trabajo</t>
  </si>
  <si>
    <t>w</t>
  </si>
  <si>
    <t>Decreto 1295 de 1994
Ley 1562 de 2012
Decreto 1072 de 2015
Decreto 171 de 2016
Decreto 1083 de 2015 (Decreto 612 de 2018) Artículo 2.2.22.3.14</t>
  </si>
  <si>
    <t xml:space="preserve">       Monitoreo y seguimiento del SIGEP</t>
  </si>
  <si>
    <t>Decreto 1083 de 2015, Artículo 2.2.17.1 y siguientes
Decreto 1083 de 2015 (Decreto 648 de 2017), Artículo 2.2.5.1.9</t>
  </si>
  <si>
    <t xml:space="preserve">       Evaluación de desempeño</t>
  </si>
  <si>
    <t>Ley 909 de 2004, Artículo 15, 37, 38, 39, 40, 50
Decreto 1083 de 2015, Artículo 2.2.8.1.1 y siguientes, 2.2.13.1.6 y siguientes
Acuerdo 565 de 2016</t>
  </si>
  <si>
    <t xml:space="preserve">       Inducción y reinducción</t>
  </si>
  <si>
    <t>Decreto 1083 de 2015, Artículo 2.2.10.5
Decreto 1567 de 1998, Artículo 7, 11
Circular 100-10 del 21 de noviembre de 2014</t>
  </si>
  <si>
    <t xml:space="preserve">       Medición, análisis y mejoramiento del clima organizacional</t>
  </si>
  <si>
    <t>Ley 489 de 1998, Artículo 17
Decreto 1083 de 2015, Artículo 2.2.10.7</t>
  </si>
  <si>
    <t>Guía para Establecer o Modificar el Manual Funciones y Competencias Laborales</t>
  </si>
  <si>
    <t>OCDE, La implementación del buen gobierno, pg. 306, 308</t>
  </si>
  <si>
    <t>Ley 909 de 2004, Artículo 15, 19
Decreto 1083 de 2015, Artículo 2.2.2.2.1, 2.2.2.3.1 y siguientes, 2.2.2.6.1 y siguientes, 2.2.4.1 y siguientes, 2.2.4.9
Decreto 1083 de 2015 (Decreto 648 de 2017), Artículo 2.2.5.1.5
Decreto 815 de 2018</t>
  </si>
  <si>
    <t>Tendencias Globales en Capital Humano 2016, La nueva organización: un diseño diferente. Deloitte University Press, 2016
Tendencias Globales en Capital Humano 2018, El auge de la empresa social. Deloitte University Press, 2018</t>
  </si>
  <si>
    <t>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</si>
  <si>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</si>
  <si>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</si>
  <si>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Ley 909 de 2004, Artículo 27 y siguientes
Decreto 1083 de 2015, Artículo 2.2.1.1.3, 2.2.1.2.6, 2.2.6.1 y siguientes
Decreto 1083 de 2015 (Decreto 648 de 2017), Art. 2.2.5.3.2</t>
  </si>
  <si>
    <t>Decreto 1083 de 2015 (Decreto 648 de 2017), Capítulos 2 y 3</t>
  </si>
  <si>
    <t>Tendencias Globales en Capital Humano 2017, Reescribiendo las reglas para la era digital. Deloitte University Press, 2017
Tendencias Globales en Capital Humano 2016, La nueva organización: un diseño diferente. Deloitte University Press, 2016</t>
  </si>
  <si>
    <t>Ley 909 de 2004, Artículo 15
Ley 1712 de 2014</t>
  </si>
  <si>
    <t>Decreto 1083 de 2015 Artículo 2.2.16.1
Decreto 484 de 2017
http://www.funcionpublica.gov.co/eva/es/declaracion-bienes-rentas</t>
  </si>
  <si>
    <t>OCDE: La implementación del Buen Gobierno, pg. 317 a 320, 366
BID: Al servicio del ciudadano: una década de reformas del servicio civil en América Latina (2004–13), pg. 92 y siguientes</t>
  </si>
  <si>
    <t>Ley 909 de 2004, Artículo 27 y siguientes
Decreto 1083 de 2015, Artículo 2.2.4.1 y siguientes, 2.2.13.2.1 y siguientes</t>
  </si>
  <si>
    <t>Decreto 1083 de 2015, Artículo 2.2.7.3</t>
  </si>
  <si>
    <t>OCDE: La implementación del Buen Gobierno, pg. 294, 315, 328</t>
  </si>
  <si>
    <t>Decreto 1083 de 2015, Artículo 2.2.6.25, 2.2.6.28 y siguientes, 2.2.8.2.1
Decreto 1083 de 2015 (Decreto 648 de 2017), Artículo 2.2.5.5.49
Acuerdo 565 de 2016</t>
  </si>
  <si>
    <t>Decreto 1567 de 1998, Artículo 7, 11
Circular 100-10 del 21 de noviembre de 2014
Resolución 390 de 2017</t>
  </si>
  <si>
    <t>Decreto 1567 de 1998, Artículo 7
Circular 100-10 del 21 de noviembre de 2014
Resolución 390 de 2017</t>
  </si>
  <si>
    <t>Decreto 1083 de 2015 (Decreto 648 de 2017), Capítulo 4</t>
  </si>
  <si>
    <t>OCDE: La implementación del Buen Gobierno, pg. 294, 301
Tendencias Globales en Capital Humano 2017, Reescribiendo las reglas para la era digital. Deloitte University Press, 2017</t>
  </si>
  <si>
    <t>Tendencias Globales en Capital Humano 2017, Reescribiendo las reglas para la era digital. Deloitte University Press, 2017
Tendencias Globales en Capital Humano 2016, La nueva organización: un diseño diferente”. Deloitte University Press, 2016</t>
  </si>
  <si>
    <t>Guía metodológica para la gestión del rendimiento de los gerentes públicos</t>
  </si>
  <si>
    <t>OCDE, La implementación del buen gobierno, pg. 353
BID: Al servicio del ciudadano: una década de reformas del servicio civil en América Latina (2004–13), pg. 64 y siguientes</t>
  </si>
  <si>
    <t>Ley 909 de 2004, Artículo 50
Decreto 1083 de 2015, Artículo 2.2.13.1.6 y siguientes
Acuerdo 565 de 2016</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</si>
  <si>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</si>
  <si>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Decreto 1083 de 2015, Artículo 2.2.8.1.1 y siguientes
Acuerdo 565 de 2016</t>
  </si>
  <si>
    <t>Tendencias Globales en Capital Humano 2016, La nueva organización: un diseño diferente. Deloitte University Press, 2016</t>
  </si>
  <si>
    <t>Decreto 943 de 2014
Circular 100-003 de 2011</t>
  </si>
  <si>
    <t xml:space="preserve">       Evaluación del desempeño</t>
  </si>
  <si>
    <t xml:space="preserve">       Diagnóstico de necesidades de capacitación realizada por Talento Humano</t>
  </si>
  <si>
    <t>Plan Nacional de Formación y Capacitación para el Desarrollo y la Profesionalización del Servidor Público 
Guía Metodológica para la implementación del Plan Nacional de Formación y Capacitación (PNFC) - Profesionalización y Desarrollo de los Servidores Públicos</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</si>
  <si>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</si>
  <si>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t>Ley 909 de 2004, Artículo 15, 36
Decreto 1083 de 2015, Artículo 2.2.9.1 y siguientes
Decreto 1567 de 1998, Artículos 2 al 12
Circular 100-10 del 21 de noviembre de 2014
Decreto 894 de 2017, Artículos 1 y 2
Plan Nacional de Formación y Capacitación, Resolución 390 de 2017</t>
  </si>
  <si>
    <t xml:space="preserve">       Diagnóstico de necesidades de la entidad y de los gerentes públicos</t>
  </si>
  <si>
    <t>OCDE: La implementación del Buen Gobierno, pg. 337</t>
  </si>
  <si>
    <t>Decreto 1567 de 1998, Artículo 11</t>
  </si>
  <si>
    <t xml:space="preserve">       Orientaciones de la alta dirección</t>
  </si>
  <si>
    <t>Decreto 1567 de 1998, Artículos 2 al 12</t>
  </si>
  <si>
    <t xml:space="preserve">       Oferta del sector Función Pública</t>
  </si>
  <si>
    <t>OCDE, La implementación del Buen gobierno, pg. 340</t>
  </si>
  <si>
    <t>OCDE, La implementación del buen gobierno, pg. 340</t>
  </si>
  <si>
    <t>Resolución 390 de 2017</t>
  </si>
  <si>
    <t>Ley 1712 de 2014</t>
  </si>
  <si>
    <t>Ley 1651 de 2013</t>
  </si>
  <si>
    <t>Tendencias Globales en Capital Humano 2017, Reescribiendo las reglas para la era digital. Deloitte University Press, 2017
Tendencias Globales en Capital Humano 2016, La nueva organización: un diseño diferente. Deloitte University Press, 2016
Tendencias Globales en Capital Humano 2018, El auge de la empresa social. Deloitte University Press, 2018</t>
  </si>
  <si>
    <t>Ley 489 de 1998, Artículo 26
Ley 909 de 2004, parágrafo Artículo 36
Decreto 1083 de 2015, Artículo 2.2.10.1 y siguientes
Decreto 1567 de 1998, Artículos 20 al 25
Decreto 894 de 2017, Artículos 1 y 2</t>
  </si>
  <si>
    <t xml:space="preserve">       Incentivos para los gerentes públicos</t>
  </si>
  <si>
    <t>Decreto 1083 de 2015, Artículo 2.2.10.1 y siguientes</t>
  </si>
  <si>
    <t xml:space="preserve">       Equipos de trabajo (pecuniarios)</t>
  </si>
  <si>
    <t>Decreto 1083 de 2015, Artículo 2.2.10.1, 2.2.10.13 y siguientes</t>
  </si>
  <si>
    <t xml:space="preserve">       Empleados de carrera y de libre nombramiento y remoción (No pecuniarios)</t>
  </si>
  <si>
    <t xml:space="preserve">        Criterios del área de Talento Humano</t>
  </si>
  <si>
    <t>Decreto 1567 de 1998, Artículos 20 al 25</t>
  </si>
  <si>
    <t xml:space="preserve">        Decisiones de la alta dirección</t>
  </si>
  <si>
    <t xml:space="preserve">        Diagnóstico de necesidades con base en un instrumento de recolección de información aplicado a los servidores públicos de la entidad</t>
  </si>
  <si>
    <t>Decreto 1567 de 1998, Artículo 25
Decreto 1083 de 2015, Artículo 2.2.10.6</t>
  </si>
  <si>
    <t xml:space="preserve">          Deportivos, recreativos y vacacionales</t>
  </si>
  <si>
    <t>Decreto 1083 de 2015, Artículo 2.2.10.2</t>
  </si>
  <si>
    <t xml:space="preserve">          Artísticos y culturales</t>
  </si>
  <si>
    <t xml:space="preserve">          Promoción y prevención de la salud</t>
  </si>
  <si>
    <t xml:space="preserve">          Educación en artes y artesanías</t>
  </si>
  <si>
    <t xml:space="preserve">         Promoción de programas de vivienda</t>
  </si>
  <si>
    <t xml:space="preserve">         Cambio organizacional</t>
  </si>
  <si>
    <t>Decreto 1083 de 2015, Artículo 2.2.10.7</t>
  </si>
  <si>
    <t xml:space="preserve">         Adaptación laboral</t>
  </si>
  <si>
    <t xml:space="preserve">          Preparación a los prepensionados para el retiro del servicio</t>
  </si>
  <si>
    <t>Guía de readaptación laboral</t>
  </si>
  <si>
    <t>Decreto 648 de 2017, Artículo 2.2.11.1.4, 2.2.12.1.2.2
Corte Constitucional, Sentencia T-685, Dic. 02/16
Decreto 1083 de 2015, Artículo 2.2.10.7</t>
  </si>
  <si>
    <t xml:space="preserve">          Cultura organizacional</t>
  </si>
  <si>
    <t xml:space="preserve">          Programas de incentivos</t>
  </si>
  <si>
    <t xml:space="preserve">          Trabajo en equipo</t>
  </si>
  <si>
    <t xml:space="preserve">           Educación formal (primaria, secundaria y media, superior)</t>
  </si>
  <si>
    <t>Guía Entorno Laboral Saludable Ministerio de Salud: 
https://www.minsalud.gov.co/sites/rid/Lists/BibliotecaDigital/RIDE/VS/TH/entorno-laboral-saludable-incentivo-ths-final.pdf</t>
  </si>
  <si>
    <t>Decreto 1083 de 2015, Artículo 2.2.15.1</t>
  </si>
  <si>
    <t>Web de Función Pública</t>
  </si>
  <si>
    <t>OCDE, La implementación del buen gobierno, pg. 311</t>
  </si>
  <si>
    <t>Ley 1780 de 2016
Concepto 216141 de 2016 DAFP</t>
  </si>
  <si>
    <t>Teletrabajo</t>
  </si>
  <si>
    <t>Ley 1221 de 2008
Decreto 884 de 2012
Decreto 1083 de 2015, (Decreto 648 de 2017), Artículo 2.2.5.5.54
Concepto 160171 de 2014 DAFP</t>
  </si>
  <si>
    <t>Decreto 1072 de 2015
Concepto 70171 de 2015 DAFP</t>
  </si>
  <si>
    <t>Decreto 1083 de 2015, (Decreto 648 de 2017), Artículo 2.2.5.5.53
Circular Externa 100-008 de 2013</t>
  </si>
  <si>
    <t>ABC de situaciones administrativas</t>
  </si>
  <si>
    <t>Ley 909 de 2004, Artículo 15
Decreto 648 de 2017, Capítulo 5
Ley 1712 de 2014</t>
  </si>
  <si>
    <t>Ley 909 artículo 16
Decreto 1083 de 2015 Artículo 2.2.14.1.1 y siguientes</t>
  </si>
  <si>
    <t xml:space="preserve">Tendencias Globales en Capital Humano 2017, Reescribiendo las reglas para la era digital. Deloitte University Press, 2017
Tendencias Globales en Capital Humano 2016, La nueva organización: un diseño diferente”. Deloitte University Press, 2016
Cambio cultural en la gestión pública de Colombia, Tatiana Forero Torres, 2018
</t>
  </si>
  <si>
    <t xml:space="preserve">     El conocimiento de la orientación organizacional</t>
  </si>
  <si>
    <t xml:space="preserve">     El estilo de dirección</t>
  </si>
  <si>
    <t xml:space="preserve">     La comunicación e integración</t>
  </si>
  <si>
    <t xml:space="preserve">     El trabajo en equipo</t>
  </si>
  <si>
    <t xml:space="preserve">      La capacidad profesional</t>
  </si>
  <si>
    <t xml:space="preserve">      El ambiente físico</t>
  </si>
  <si>
    <t>Ley 1010 de 2006</t>
  </si>
  <si>
    <t>Decreto 1083 de 2015 (Decreto 2011 de 2017)</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</si>
  <si>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</si>
  <si>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</si>
  <si>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</si>
  <si>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</si>
  <si>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</si>
  <si>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</si>
  <si>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Guía de gestión de empleos de naturaleza gerencial
Guía metodológica para la gestión del rendimiento de los gerentes públicos</t>
  </si>
  <si>
    <t>OCDE: La implementación del Buen Gobierno, pg. 317, 338, 340, 353
BID: Al servicio del ciudadano: una década de reformas del servicio civil en América Latina (2004–13), pg. 64 y siguientes, 78 y siguientes</t>
  </si>
  <si>
    <t>Ley 909 de 2004, Artículo 47, 48, 49
Decreto 1083 de 2015, Artículo 2.2.13.1.1 y siguientes</t>
  </si>
  <si>
    <t>OCDE: La implementación del Buen Gobierno, pg. 349</t>
  </si>
  <si>
    <t>Decreto 1083 de 2015, Artículo 2.2.13.1.1 y siguientes</t>
  </si>
  <si>
    <t>Decreto 1083 de 2015, Artículo 2.2.13.1.1 y siguientes
Ley 1010 de 2006
Ley 734 de 2002</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</si>
  <si>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2017</t>
  </si>
  <si>
    <t>OCDE: La implementación del Buen Gobierno, pg. 353, 354</t>
  </si>
  <si>
    <t>OCDE: La implementación del Buen Gobierno, pg. 330, 338</t>
  </si>
  <si>
    <t>Ley 909 de 2004, Artículo 26
Decreto 1083 de 2015, Artículo 2.2.13.1.2 y siguientes, (Decreto 648 de 2017) Artículos 2.2.5.4.7, 2.2.5.5.43</t>
  </si>
  <si>
    <t>Guía de Readaptación Laboral
Guía de Gestión Estratégica del Talento Humano</t>
  </si>
  <si>
    <t>OCDE: La implementación del Buen Gobierno, pg. 329
Tendencias Globales en Capital Humano 2017, Deloitte University Press, 2017</t>
  </si>
  <si>
    <t>Ley 909 de 2004, Artículo 41, 42, 43, 44, 45, 46
Decreto 1083 de 2015 (Decreto 648 de 2017), Artículo 2.2.11.1.1, 2.2.11.1.2, 2.2.11.1.3
Decreto 1083 de 2015, Artículo 2.2.10.7</t>
  </si>
  <si>
    <t>OCDE 03-Apr-2017
Public Governance and Territorial Development Directorate, Public Governance Committee
WORKING PARTY OF SENIOR PUBLIC INTEGRITY OFFICIALS INTEGRITY REVIEW OF COLOMBIA, Pg. 63, Párrafo 174</t>
  </si>
  <si>
    <t>Guía de Readaptación Laboral</t>
  </si>
  <si>
    <t>Aprendizaje organizacional y gestión del conocimiento, César Vallejo, 2018</t>
  </si>
  <si>
    <t>CAMBIOS INCLUIDOS EN LA VERSIÓN 4.5</t>
  </si>
  <si>
    <t>1.</t>
  </si>
  <si>
    <t>Se ajustaron las variables relacionadas con capacitación de acuerdo con el Plan Nacional de Formación y Capacitación y la Guía Metodológica (Resolución 390 de 2017) (Variables 38 y siguientes)</t>
  </si>
  <si>
    <t>2.</t>
  </si>
  <si>
    <t>La pestaña "Plan de Acción" cambia su nombre por "Diseño de Acciones", de acuerdo con la modificación del Manual Operativo de MIPG</t>
  </si>
  <si>
    <t>3.</t>
  </si>
  <si>
    <t>En la pestaña "Diseño de Acciones" se ajusta la redacción de los pasos a seguir</t>
  </si>
  <si>
    <t>4.</t>
  </si>
  <si>
    <t>Se incluye una variable de diagnósticos (Variable 12)</t>
  </si>
  <si>
    <t>5.</t>
  </si>
  <si>
    <t>En la pestaña "Referencias" se incluyen los nuevos decretos (2011 de 2017, 612 y 815 de 2018) modificatorios o que adicionan el Decreto 1083 de 2015</t>
  </si>
  <si>
    <t>117 variables</t>
  </si>
  <si>
    <t>6.</t>
  </si>
  <si>
    <t>En la pestaña "Referencias" se añaden como guías los documentos de Cambio Cultural (T. Forero) y Aprendizaje Organizacional y Gestión del Conocimiento (C. Vallejo); y referencias a los documentos de tendencias mundiales en capital Humano de Deloitte (2017 y 2018)</t>
  </si>
  <si>
    <t>7.</t>
  </si>
  <si>
    <t>Se incluyó una variable sobre discapacidad de acuerdo con el Decreto 2011 de 2017</t>
  </si>
  <si>
    <t>8.</t>
  </si>
  <si>
    <t>Se realizaron ajustes de forma en general en todo el documento</t>
  </si>
  <si>
    <t>9.</t>
  </si>
  <si>
    <t>Se ajustaron los hipervínculos para moverse de una pestaña a otra</t>
  </si>
  <si>
    <t xml:space="preserve">10. </t>
  </si>
  <si>
    <t>Finalmente quedan 70 variables, que con el desglose suman 115 variables (en la versión anterior eran 131)</t>
  </si>
  <si>
    <t>parcial, está la pasada y los de libre remosion psaron a administrativa</t>
  </si>
  <si>
    <t>Se crea la historia de planta de personal vigentes</t>
  </si>
  <si>
    <t>Alcaldía de El Carmen de Chucurí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</si>
</sst>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66"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color rgb="FFFF000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1"/>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sz val="11"/>
      <color theme="1"/>
      <name val="Calibri"/>
      <family val="2"/>
      <scheme val="minor"/>
    </font>
    <font>
      <sz val="20"/>
      <color theme="1"/>
      <name val="Calibri"/>
      <family val="2"/>
      <scheme val="minor"/>
    </font>
    <font>
      <sz val="17"/>
      <color theme="1"/>
      <name val="Calibri"/>
      <family val="2"/>
      <scheme val="minor"/>
    </font>
    <font>
      <sz val="10"/>
      <color rgb="FF002060"/>
      <name val="Calibri"/>
      <family val="2"/>
      <scheme val="minor"/>
    </font>
    <font>
      <sz val="12"/>
      <color theme="1"/>
      <name val="Calibri"/>
      <family val="2"/>
      <scheme val="minor"/>
    </font>
    <font>
      <sz val="18"/>
      <color rgb="FF002060"/>
      <name val="Arial Narrow"/>
      <family val="2"/>
    </font>
    <font>
      <sz val="18"/>
      <color theme="1"/>
      <name val="Arial Narrow"/>
      <family val="2"/>
    </font>
    <font>
      <sz val="18"/>
      <color rgb="FF002060"/>
      <name val="Calibri"/>
      <family val="2"/>
      <scheme val="minor"/>
    </font>
    <font>
      <sz val="11"/>
      <name val="Calibri"/>
      <family val="2"/>
      <scheme val="minor"/>
    </font>
    <font>
      <i/>
      <sz val="10"/>
      <color rgb="FF002060"/>
      <name val="Arial"/>
      <family val="2"/>
    </font>
    <font>
      <sz val="11"/>
      <color theme="1"/>
      <name val="Calibri"/>
      <family val="2"/>
      <scheme val="minor"/>
    </font>
    <font>
      <b/>
      <u/>
      <sz val="16"/>
      <color rgb="FF0000FF"/>
      <name val="Arial"/>
      <family val="2"/>
    </font>
    <font>
      <sz val="11"/>
      <color theme="0"/>
      <name val="Calibri"/>
      <family val="2"/>
      <scheme val="minor"/>
    </font>
    <font>
      <sz val="15"/>
      <color rgb="FF002060"/>
      <name val="Arial"/>
      <family val="2"/>
    </font>
    <font>
      <sz val="15"/>
      <color rgb="FF002060"/>
      <name val="Arial Narrow"/>
      <family val="2"/>
    </font>
    <font>
      <sz val="11"/>
      <color theme="0"/>
      <name val="Arial"/>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
      <u/>
      <sz val="8"/>
      <color rgb="FF002060"/>
      <name val="Arial"/>
      <family val="2"/>
    </font>
    <font>
      <u/>
      <sz val="11"/>
      <color theme="1"/>
      <name val="Calibri"/>
      <family val="2"/>
      <scheme val="minor"/>
    </font>
  </fonts>
  <fills count="25">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
      <patternFill patternType="solid">
        <fgColor theme="4" tint="-0.249977111117893"/>
        <bgColor indexed="64"/>
      </patternFill>
    </fill>
  </fills>
  <borders count="178">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thin">
        <color indexed="64"/>
      </left>
      <right style="thin">
        <color indexed="64"/>
      </right>
      <top style="thin">
        <color indexed="64"/>
      </top>
      <bottom style="thin">
        <color indexed="64"/>
      </bottom>
      <diagonal/>
    </border>
    <border>
      <left style="medium">
        <color theme="4" tint="-0.499984740745262"/>
      </left>
      <right/>
      <top style="dashed">
        <color theme="4" tint="-0.499984740745262"/>
      </top>
      <bottom style="medium">
        <color theme="4" tint="-0.499984740745262"/>
      </bottom>
      <diagonal/>
    </border>
    <border>
      <left style="double">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style="dashed">
        <color rgb="FF002060"/>
      </left>
      <right/>
      <top style="double">
        <color rgb="FF002060"/>
      </top>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bottom style="thin">
        <color rgb="FF002060"/>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bottom style="hair">
        <color rgb="FF002060"/>
      </bottom>
      <diagonal/>
    </border>
    <border>
      <left/>
      <right style="hair">
        <color rgb="FF002060"/>
      </right>
      <top style="hair">
        <color rgb="FF002060"/>
      </top>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dashed">
        <color indexed="64"/>
      </left>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indexed="64"/>
      </bottom>
      <diagonal/>
    </border>
    <border>
      <left style="hair">
        <color rgb="FF002060"/>
      </left>
      <right style="hair">
        <color rgb="FF002060"/>
      </right>
      <top style="thin">
        <color rgb="FF002060"/>
      </top>
      <bottom style="thin">
        <color indexed="64"/>
      </bottom>
      <diagonal/>
    </border>
    <border>
      <left style="thin">
        <color rgb="FF002060"/>
      </left>
      <right style="hair">
        <color rgb="FF002060"/>
      </right>
      <top style="thin">
        <color indexed="64"/>
      </top>
      <bottom style="thin">
        <color rgb="FF002060"/>
      </bottom>
      <diagonal/>
    </border>
    <border>
      <left style="hair">
        <color rgb="FF002060"/>
      </left>
      <right style="hair">
        <color rgb="FF002060"/>
      </right>
      <top style="thin">
        <color indexed="64"/>
      </top>
      <bottom style="thin">
        <color rgb="FF002060"/>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ouble">
        <color rgb="FF002060"/>
      </left>
      <right style="dashed">
        <color rgb="FF002060"/>
      </right>
      <top style="dashed">
        <color rgb="FF002060"/>
      </top>
      <bottom/>
      <diagonal/>
    </border>
    <border>
      <left style="dashed">
        <color rgb="FF002060"/>
      </left>
      <right style="dashed">
        <color rgb="FF002060"/>
      </right>
      <top style="dashed">
        <color rgb="FF002060"/>
      </top>
      <bottom/>
      <diagonal/>
    </border>
    <border>
      <left style="dashed">
        <color rgb="FF002060"/>
      </left>
      <right/>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s>
  <cellStyleXfs count="2">
    <xf numFmtId="0" fontId="0" fillId="0" borderId="0"/>
    <xf numFmtId="0" fontId="19" fillId="0" borderId="0" applyNumberFormat="0" applyFill="0" applyBorder="0" applyAlignment="0" applyProtection="0"/>
  </cellStyleXfs>
  <cellXfs count="754">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7" fillId="0" borderId="0" xfId="0" applyFont="1" applyFill="1" applyBorder="1" applyAlignment="1">
      <alignment vertical="center"/>
    </xf>
    <xf numFmtId="0" fontId="7" fillId="0" borderId="48" xfId="0" applyFont="1" applyBorder="1" applyAlignment="1">
      <alignment horizontal="center" vertical="center"/>
    </xf>
    <xf numFmtId="0" fontId="7" fillId="0" borderId="48" xfId="0" applyFont="1" applyFill="1" applyBorder="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center" vertical="center"/>
    </xf>
    <xf numFmtId="0" fontId="5" fillId="0" borderId="50" xfId="0" applyFont="1" applyFill="1" applyBorder="1" applyAlignment="1">
      <alignment horizontal="center" vertical="center"/>
    </xf>
    <xf numFmtId="0" fontId="7" fillId="0" borderId="55" xfId="0" applyFont="1" applyBorder="1" applyAlignment="1">
      <alignment horizontal="center" vertical="center"/>
    </xf>
    <xf numFmtId="0" fontId="7" fillId="0" borderId="55" xfId="0" applyFont="1" applyFill="1" applyBorder="1" applyAlignment="1">
      <alignment vertical="center"/>
    </xf>
    <xf numFmtId="0" fontId="8" fillId="0" borderId="55" xfId="0" applyFont="1" applyBorder="1" applyAlignment="1">
      <alignment vertical="center"/>
    </xf>
    <xf numFmtId="0" fontId="7" fillId="0" borderId="56" xfId="0" applyFont="1" applyBorder="1" applyAlignment="1">
      <alignment vertical="center"/>
    </xf>
    <xf numFmtId="0" fontId="8" fillId="0" borderId="0" xfId="0" applyFont="1" applyAlignment="1">
      <alignment vertical="center"/>
    </xf>
    <xf numFmtId="0" fontId="6" fillId="0" borderId="33" xfId="0" applyFont="1" applyBorder="1" applyAlignment="1">
      <alignment horizontal="center" vertical="center" wrapText="1"/>
    </xf>
    <xf numFmtId="0" fontId="12" fillId="9" borderId="60" xfId="0" applyFont="1" applyFill="1" applyBorder="1" applyAlignment="1">
      <alignment horizontal="center" vertical="center"/>
    </xf>
    <xf numFmtId="0" fontId="4" fillId="0" borderId="36" xfId="0" applyFont="1" applyFill="1" applyBorder="1" applyAlignment="1">
      <alignment horizontal="center" vertical="center" wrapText="1"/>
    </xf>
    <xf numFmtId="0" fontId="4" fillId="0" borderId="73" xfId="0" applyFont="1" applyFill="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0" borderId="0" xfId="0" applyFont="1" applyBorder="1"/>
    <xf numFmtId="0" fontId="7" fillId="5" borderId="0" xfId="0" applyFont="1" applyFill="1"/>
    <xf numFmtId="0" fontId="7" fillId="5" borderId="0" xfId="0" applyFont="1" applyFill="1" applyBorder="1"/>
    <xf numFmtId="164" fontId="7" fillId="0" borderId="0" xfId="0" applyNumberFormat="1" applyFont="1" applyBorder="1"/>
    <xf numFmtId="0" fontId="7" fillId="0" borderId="0" xfId="0" applyFont="1" applyFill="1" applyBorder="1"/>
    <xf numFmtId="0" fontId="12" fillId="0" borderId="0" xfId="0" applyFont="1" applyBorder="1"/>
    <xf numFmtId="2" fontId="7" fillId="0" borderId="0" xfId="0" applyNumberFormat="1" applyFont="1" applyBorder="1"/>
    <xf numFmtId="0" fontId="7" fillId="0" borderId="8" xfId="0" applyFont="1" applyBorder="1"/>
    <xf numFmtId="0" fontId="7" fillId="0" borderId="17" xfId="0" applyFont="1" applyBorder="1"/>
    <xf numFmtId="0" fontId="7" fillId="0" borderId="9" xfId="0" applyFont="1" applyBorder="1"/>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xf numFmtId="0" fontId="18" fillId="0" borderId="0" xfId="0" applyFont="1"/>
    <xf numFmtId="1" fontId="7" fillId="0" borderId="0" xfId="0" applyNumberFormat="1" applyFont="1" applyBorder="1"/>
    <xf numFmtId="0" fontId="12" fillId="0" borderId="0" xfId="0" applyFont="1" applyBorder="1" applyAlignment="1">
      <alignment vertical="center"/>
    </xf>
    <xf numFmtId="0" fontId="21" fillId="0" borderId="0" xfId="0" applyFont="1" applyBorder="1" applyAlignment="1">
      <alignment vertical="center"/>
    </xf>
    <xf numFmtId="0" fontId="14" fillId="0" borderId="0" xfId="0" applyFont="1" applyBorder="1"/>
    <xf numFmtId="0" fontId="14" fillId="0" borderId="0" xfId="0" applyFont="1" applyBorder="1" applyAlignment="1">
      <alignment horizontal="right"/>
    </xf>
    <xf numFmtId="0" fontId="7" fillId="0" borderId="75" xfId="0" applyFont="1" applyBorder="1" applyAlignment="1">
      <alignment horizontal="center" vertical="center"/>
    </xf>
    <xf numFmtId="0" fontId="7" fillId="0" borderId="77" xfId="0" applyFont="1" applyBorder="1" applyAlignment="1">
      <alignment horizontal="center" vertical="center"/>
    </xf>
    <xf numFmtId="0" fontId="7" fillId="7" borderId="77" xfId="0" applyFont="1" applyFill="1" applyBorder="1" applyAlignment="1">
      <alignment vertical="center"/>
    </xf>
    <xf numFmtId="0" fontId="7" fillId="3" borderId="77" xfId="0" applyFont="1" applyFill="1" applyBorder="1" applyAlignment="1">
      <alignment vertical="center"/>
    </xf>
    <xf numFmtId="0" fontId="7" fillId="0" borderId="79" xfId="0" applyFont="1" applyBorder="1" applyAlignment="1">
      <alignment horizontal="center" vertical="center"/>
    </xf>
    <xf numFmtId="0" fontId="7" fillId="8" borderId="79" xfId="0" applyFont="1" applyFill="1" applyBorder="1" applyAlignment="1">
      <alignment vertical="center"/>
    </xf>
    <xf numFmtId="0" fontId="14" fillId="0" borderId="48" xfId="0" applyFont="1" applyBorder="1" applyAlignment="1">
      <alignment horizontal="right"/>
    </xf>
    <xf numFmtId="0" fontId="22" fillId="0" borderId="0" xfId="0" applyFont="1" applyBorder="1" applyAlignment="1">
      <alignment horizontal="center" vertical="center"/>
    </xf>
    <xf numFmtId="0" fontId="11" fillId="0" borderId="2" xfId="0" applyFont="1" applyFill="1" applyBorder="1" applyAlignment="1">
      <alignment horizontal="left" vertical="center" wrapText="1"/>
    </xf>
    <xf numFmtId="49" fontId="1" fillId="0" borderId="5" xfId="0" applyNumberFormat="1" applyFont="1" applyBorder="1" applyAlignment="1">
      <alignment vertical="center"/>
    </xf>
    <xf numFmtId="49" fontId="2" fillId="0" borderId="120" xfId="0" applyNumberFormat="1" applyFont="1" applyBorder="1" applyAlignment="1">
      <alignment vertical="center" wrapText="1"/>
    </xf>
    <xf numFmtId="49" fontId="2" fillId="0" borderId="119" xfId="0" applyNumberFormat="1" applyFont="1" applyBorder="1" applyAlignment="1">
      <alignment vertical="center" wrapText="1"/>
    </xf>
    <xf numFmtId="49" fontId="7" fillId="0" borderId="0" xfId="0" applyNumberFormat="1" applyFont="1" applyBorder="1"/>
    <xf numFmtId="0" fontId="15"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19"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0" borderId="119" xfId="0" applyNumberFormat="1" applyFont="1" applyBorder="1" applyAlignment="1">
      <alignment horizontal="left" vertical="center" wrapText="1"/>
    </xf>
    <xf numFmtId="0" fontId="7" fillId="20" borderId="75" xfId="0" applyFont="1" applyFill="1" applyBorder="1" applyAlignment="1">
      <alignment vertical="center"/>
    </xf>
    <xf numFmtId="0" fontId="7" fillId="19" borderId="77" xfId="0" applyFont="1" applyFill="1" applyBorder="1" applyAlignment="1">
      <alignment vertical="center"/>
    </xf>
    <xf numFmtId="0" fontId="14" fillId="0" borderId="0" xfId="0" applyFont="1" applyAlignment="1">
      <alignment vertical="center"/>
    </xf>
    <xf numFmtId="0" fontId="14" fillId="0" borderId="6" xfId="0" applyFont="1" applyBorder="1" applyAlignment="1">
      <alignment vertical="center"/>
    </xf>
    <xf numFmtId="0" fontId="14" fillId="0" borderId="16" xfId="0" applyFont="1" applyBorder="1" applyAlignment="1">
      <alignment vertical="center"/>
    </xf>
    <xf numFmtId="0" fontId="14" fillId="0" borderId="7" xfId="0" applyFont="1" applyBorder="1" applyAlignment="1">
      <alignment vertical="center"/>
    </xf>
    <xf numFmtId="0" fontId="14" fillId="0" borderId="10" xfId="0" applyFont="1" applyBorder="1" applyAlignment="1">
      <alignment vertical="center"/>
    </xf>
    <xf numFmtId="0" fontId="14" fillId="0" borderId="115" xfId="0" applyFont="1" applyBorder="1" applyAlignment="1">
      <alignment vertical="center"/>
    </xf>
    <xf numFmtId="0" fontId="14" fillId="0" borderId="116" xfId="0" applyFont="1" applyBorder="1" applyAlignment="1">
      <alignment vertical="center"/>
    </xf>
    <xf numFmtId="0" fontId="14" fillId="0" borderId="87" xfId="0" applyFont="1" applyBorder="1" applyAlignment="1">
      <alignment vertical="center"/>
    </xf>
    <xf numFmtId="0" fontId="14" fillId="0" borderId="11" xfId="0" applyFont="1" applyBorder="1" applyAlignment="1">
      <alignment vertical="center"/>
    </xf>
    <xf numFmtId="0" fontId="14" fillId="0" borderId="29" xfId="0" applyFont="1" applyBorder="1" applyAlignment="1">
      <alignment vertical="center"/>
    </xf>
    <xf numFmtId="0" fontId="5" fillId="4" borderId="71" xfId="0" applyFont="1" applyFill="1" applyBorder="1" applyAlignment="1">
      <alignment horizontal="center" vertical="center"/>
    </xf>
    <xf numFmtId="0" fontId="14" fillId="4" borderId="10" xfId="0" applyFont="1" applyFill="1" applyBorder="1" applyAlignment="1">
      <alignment vertical="center"/>
    </xf>
    <xf numFmtId="0" fontId="14" fillId="4" borderId="117" xfId="0" applyFont="1" applyFill="1" applyBorder="1" applyAlignment="1">
      <alignment vertical="center"/>
    </xf>
    <xf numFmtId="0" fontId="5" fillId="4" borderId="118" xfId="0" applyFont="1" applyFill="1" applyBorder="1" applyAlignment="1">
      <alignment horizontal="center" vertical="center"/>
    </xf>
    <xf numFmtId="0" fontId="5" fillId="4" borderId="86" xfId="0" applyFont="1" applyFill="1" applyBorder="1" applyAlignment="1">
      <alignment horizontal="center" vertical="center"/>
    </xf>
    <xf numFmtId="0" fontId="14" fillId="4" borderId="11" xfId="0" applyFont="1" applyFill="1" applyBorder="1" applyAlignment="1">
      <alignment vertical="center"/>
    </xf>
    <xf numFmtId="0" fontId="14" fillId="4" borderId="0" xfId="0" applyFont="1" applyFill="1" applyAlignment="1">
      <alignment vertical="center"/>
    </xf>
    <xf numFmtId="0" fontId="14" fillId="0" borderId="0" xfId="0" applyFont="1" applyBorder="1" applyAlignment="1">
      <alignment vertical="center"/>
    </xf>
    <xf numFmtId="0" fontId="26" fillId="0" borderId="71" xfId="0" applyFont="1" applyBorder="1" applyAlignment="1">
      <alignment horizontal="center" vertical="center"/>
    </xf>
    <xf numFmtId="0" fontId="14" fillId="0" borderId="80" xfId="0" applyFont="1" applyBorder="1" applyAlignment="1">
      <alignment vertical="center"/>
    </xf>
    <xf numFmtId="0" fontId="26" fillId="0" borderId="5" xfId="0" applyFont="1" applyBorder="1" applyAlignment="1">
      <alignment horizontal="center" vertical="center"/>
    </xf>
    <xf numFmtId="0" fontId="26" fillId="0" borderId="81" xfId="0" applyFont="1" applyBorder="1" applyAlignment="1">
      <alignment horizontal="center" vertical="center"/>
    </xf>
    <xf numFmtId="1" fontId="31" fillId="5" borderId="119" xfId="0" applyNumberFormat="1" applyFont="1" applyFill="1" applyBorder="1" applyAlignment="1">
      <alignment horizontal="center" vertical="center"/>
    </xf>
    <xf numFmtId="0" fontId="14" fillId="0" borderId="71" xfId="0" applyFont="1" applyBorder="1" applyAlignment="1">
      <alignment horizontal="center" vertical="center"/>
    </xf>
    <xf numFmtId="0" fontId="14" fillId="0" borderId="5" xfId="0" applyFont="1" applyBorder="1" applyAlignment="1">
      <alignment horizontal="left" vertical="center"/>
    </xf>
    <xf numFmtId="0" fontId="31" fillId="0" borderId="5" xfId="0" applyFont="1" applyBorder="1" applyAlignment="1">
      <alignment vertical="center"/>
    </xf>
    <xf numFmtId="0" fontId="14" fillId="0" borderId="81" xfId="0" applyFont="1" applyBorder="1" applyAlignment="1">
      <alignment vertical="center"/>
    </xf>
    <xf numFmtId="0" fontId="14" fillId="0" borderId="71" xfId="0" applyFont="1" applyBorder="1" applyAlignment="1">
      <alignment vertical="center"/>
    </xf>
    <xf numFmtId="0" fontId="4" fillId="0" borderId="0" xfId="0" applyFont="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86" xfId="0" applyFont="1" applyBorder="1" applyAlignment="1">
      <alignment vertical="center"/>
    </xf>
    <xf numFmtId="0" fontId="14" fillId="0" borderId="8" xfId="0" applyFont="1" applyBorder="1" applyAlignment="1">
      <alignment vertical="center"/>
    </xf>
    <xf numFmtId="0" fontId="14" fillId="0" borderId="17" xfId="0" applyFont="1" applyBorder="1" applyAlignment="1">
      <alignment vertical="center"/>
    </xf>
    <xf numFmtId="0" fontId="14" fillId="0" borderId="9" xfId="0" applyFont="1" applyBorder="1" applyAlignment="1">
      <alignment vertical="center"/>
    </xf>
    <xf numFmtId="0" fontId="14" fillId="0" borderId="0" xfId="0" applyFont="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0" xfId="0" applyFont="1" applyBorder="1" applyAlignment="1">
      <alignment vertical="center" wrapText="1"/>
    </xf>
    <xf numFmtId="0" fontId="14" fillId="0" borderId="18" xfId="0" applyFont="1" applyBorder="1" applyAlignment="1">
      <alignment vertical="center" wrapText="1"/>
    </xf>
    <xf numFmtId="0" fontId="14" fillId="0" borderId="82" xfId="0" applyFont="1" applyBorder="1" applyAlignment="1">
      <alignment vertical="center" wrapText="1"/>
    </xf>
    <xf numFmtId="0" fontId="14" fillId="0" borderId="95" xfId="0" applyFont="1" applyBorder="1" applyAlignment="1">
      <alignment vertical="center" wrapText="1"/>
    </xf>
    <xf numFmtId="0" fontId="14" fillId="0" borderId="119" xfId="0" applyFont="1" applyBorder="1" applyAlignment="1">
      <alignment vertical="center" wrapText="1"/>
    </xf>
    <xf numFmtId="0" fontId="23" fillId="0" borderId="0" xfId="0" applyFont="1" applyBorder="1" applyAlignment="1">
      <alignment horizontal="center" vertical="center" wrapText="1"/>
    </xf>
    <xf numFmtId="0" fontId="23" fillId="0" borderId="29" xfId="0" applyFont="1" applyBorder="1" applyAlignment="1">
      <alignment horizontal="center" vertical="center" wrapText="1"/>
    </xf>
    <xf numFmtId="0" fontId="13" fillId="0" borderId="33" xfId="0" applyFont="1" applyBorder="1" applyAlignment="1">
      <alignment horizontal="center" vertical="center" wrapText="1"/>
    </xf>
    <xf numFmtId="0" fontId="14" fillId="0" borderId="29" xfId="0" applyFont="1" applyBorder="1" applyAlignment="1">
      <alignment horizontal="center" vertical="center" wrapText="1"/>
    </xf>
    <xf numFmtId="0" fontId="23" fillId="16" borderId="34" xfId="0" applyFont="1" applyFill="1" applyBorder="1" applyAlignment="1">
      <alignment horizontal="center" vertical="center" wrapText="1"/>
    </xf>
    <xf numFmtId="0" fontId="14" fillId="0" borderId="29" xfId="0" applyFont="1" applyBorder="1" applyAlignment="1">
      <alignment vertical="center" wrapText="1"/>
    </xf>
    <xf numFmtId="0" fontId="14" fillId="0" borderId="135" xfId="0" applyFont="1" applyBorder="1" applyAlignment="1">
      <alignment vertical="center" wrapText="1"/>
    </xf>
    <xf numFmtId="0" fontId="23" fillId="17" borderId="34" xfId="0" applyFont="1" applyFill="1" applyBorder="1" applyAlignment="1">
      <alignment horizontal="center" vertical="center" wrapText="1"/>
    </xf>
    <xf numFmtId="0" fontId="14" fillId="0" borderId="27" xfId="0" applyFont="1" applyBorder="1" applyAlignment="1">
      <alignment vertical="center" wrapText="1"/>
    </xf>
    <xf numFmtId="0" fontId="23" fillId="14" borderId="34" xfId="0" applyFont="1" applyFill="1" applyBorder="1" applyAlignment="1">
      <alignment horizontal="center" vertical="center" wrapText="1"/>
    </xf>
    <xf numFmtId="0" fontId="23" fillId="18" borderId="34" xfId="0" applyFont="1" applyFill="1" applyBorder="1" applyAlignment="1">
      <alignment horizontal="center" vertical="center" wrapText="1"/>
    </xf>
    <xf numFmtId="0" fontId="14" fillId="0" borderId="8" xfId="0" applyFont="1" applyBorder="1" applyAlignment="1">
      <alignment vertical="center" wrapText="1"/>
    </xf>
    <xf numFmtId="0" fontId="14" fillId="0" borderId="136" xfId="0" applyFont="1" applyBorder="1" applyAlignment="1">
      <alignment vertical="center" wrapText="1"/>
    </xf>
    <xf numFmtId="0" fontId="14" fillId="0" borderId="17" xfId="0" applyFont="1" applyBorder="1" applyAlignment="1">
      <alignment vertical="center" wrapText="1"/>
    </xf>
    <xf numFmtId="0" fontId="14" fillId="0" borderId="9" xfId="0" applyFont="1" applyBorder="1" applyAlignment="1">
      <alignment vertical="center" wrapText="1"/>
    </xf>
    <xf numFmtId="0" fontId="33" fillId="0" borderId="0" xfId="0" applyFont="1" applyAlignment="1">
      <alignment vertical="center"/>
    </xf>
    <xf numFmtId="0" fontId="33" fillId="0" borderId="53" xfId="0" applyFont="1" applyBorder="1" applyAlignment="1">
      <alignment vertical="center"/>
    </xf>
    <xf numFmtId="0" fontId="33" fillId="0" borderId="0" xfId="0" applyFont="1" applyBorder="1" applyAlignment="1">
      <alignment vertical="center"/>
    </xf>
    <xf numFmtId="0" fontId="33" fillId="0" borderId="0" xfId="0" applyFont="1" applyFill="1" applyBorder="1" applyAlignment="1">
      <alignment vertical="center"/>
    </xf>
    <xf numFmtId="0" fontId="33" fillId="0" borderId="0" xfId="0" applyFont="1" applyBorder="1" applyAlignment="1">
      <alignment horizontal="center" vertical="center"/>
    </xf>
    <xf numFmtId="0" fontId="33" fillId="0" borderId="50" xfId="0" applyFont="1" applyBorder="1" applyAlignment="1">
      <alignment vertical="center"/>
    </xf>
    <xf numFmtId="0" fontId="24" fillId="2" borderId="110" xfId="0" applyFont="1" applyFill="1" applyBorder="1" applyAlignment="1">
      <alignment horizontal="center" vertical="center" wrapText="1"/>
    </xf>
    <xf numFmtId="0" fontId="24" fillId="2" borderId="111" xfId="0" applyFont="1" applyFill="1" applyBorder="1" applyAlignment="1">
      <alignment horizontal="center" vertical="center" wrapText="1"/>
    </xf>
    <xf numFmtId="1" fontId="30" fillId="5" borderId="119"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4" fillId="0" borderId="10" xfId="0" applyFont="1" applyFill="1" applyBorder="1" applyAlignment="1">
      <alignment vertical="center"/>
    </xf>
    <xf numFmtId="0" fontId="4" fillId="4" borderId="0" xfId="0" applyFont="1" applyFill="1" applyBorder="1" applyAlignment="1">
      <alignment vertical="center"/>
    </xf>
    <xf numFmtId="0" fontId="7" fillId="4" borderId="0" xfId="0" applyFont="1" applyFill="1" applyBorder="1"/>
    <xf numFmtId="0" fontId="7" fillId="4" borderId="0" xfId="0" applyFont="1" applyFill="1" applyBorder="1" applyAlignment="1">
      <alignment vertical="center"/>
    </xf>
    <xf numFmtId="0" fontId="7" fillId="4" borderId="100" xfId="0" applyFont="1" applyFill="1" applyBorder="1" applyAlignment="1"/>
    <xf numFmtId="0" fontId="7" fillId="4" borderId="2" xfId="0" applyFont="1" applyFill="1" applyBorder="1" applyAlignment="1"/>
    <xf numFmtId="0" fontId="7" fillId="4" borderId="24" xfId="0" applyFont="1" applyFill="1" applyBorder="1" applyAlignment="1"/>
    <xf numFmtId="0" fontId="7" fillId="4" borderId="23" xfId="0" applyFont="1" applyFill="1" applyBorder="1" applyAlignment="1"/>
    <xf numFmtId="0" fontId="7" fillId="4" borderId="127" xfId="0" applyFont="1" applyFill="1" applyBorder="1" applyAlignment="1"/>
    <xf numFmtId="0" fontId="1" fillId="4" borderId="128"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70"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29" xfId="0" applyFont="1" applyFill="1" applyBorder="1" applyAlignment="1">
      <alignment horizontal="center" vertical="center" wrapText="1"/>
    </xf>
    <xf numFmtId="0" fontId="35" fillId="4" borderId="27" xfId="0" applyFont="1" applyFill="1" applyBorder="1" applyAlignment="1">
      <alignment horizontal="center" vertical="center" wrapText="1"/>
    </xf>
    <xf numFmtId="0" fontId="36" fillId="2" borderId="113"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4" fillId="0" borderId="11" xfId="0" applyFont="1" applyFill="1" applyBorder="1" applyAlignment="1">
      <alignment vertical="center"/>
    </xf>
    <xf numFmtId="0" fontId="7" fillId="0" borderId="135" xfId="0" applyFont="1" applyBorder="1"/>
    <xf numFmtId="0" fontId="7" fillId="0" borderId="137" xfId="0" applyFont="1" applyBorder="1"/>
    <xf numFmtId="0" fontId="7" fillId="0" borderId="136" xfId="0" applyFont="1" applyBorder="1"/>
    <xf numFmtId="0" fontId="7" fillId="4" borderId="17" xfId="0" applyFont="1" applyFill="1" applyBorder="1"/>
    <xf numFmtId="0" fontId="36" fillId="2" borderId="114" xfId="0" applyFont="1" applyFill="1" applyBorder="1" applyAlignment="1">
      <alignment horizontal="center" vertical="center" wrapText="1"/>
    </xf>
    <xf numFmtId="0" fontId="1" fillId="4" borderId="4" xfId="0" applyFont="1" applyFill="1" applyBorder="1" applyAlignment="1">
      <alignment horizontal="center" vertical="center" wrapText="1"/>
    </xf>
    <xf numFmtId="1" fontId="14" fillId="0" borderId="0" xfId="0" applyNumberFormat="1" applyFont="1" applyAlignment="1">
      <alignment vertical="center"/>
    </xf>
    <xf numFmtId="49" fontId="38" fillId="0" borderId="5" xfId="0" applyNumberFormat="1" applyFont="1" applyBorder="1" applyAlignment="1">
      <alignment vertical="center"/>
    </xf>
    <xf numFmtId="49" fontId="37" fillId="0" borderId="119"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4" fillId="0" borderId="0" xfId="0" applyNumberFormat="1" applyFont="1" applyAlignment="1">
      <alignment horizontal="center" vertical="center"/>
    </xf>
    <xf numFmtId="0" fontId="7" fillId="0" borderId="0" xfId="0" applyFont="1" applyFill="1"/>
    <xf numFmtId="0" fontId="7" fillId="0" borderId="135" xfId="0" applyFont="1" applyFill="1" applyBorder="1"/>
    <xf numFmtId="0" fontId="1" fillId="0" borderId="2"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7" fillId="0" borderId="137" xfId="0" applyFont="1" applyFill="1" applyBorder="1"/>
    <xf numFmtId="0" fontId="4" fillId="4" borderId="0" xfId="0" applyFont="1" applyFill="1" applyBorder="1" applyAlignment="1">
      <alignment horizontal="center" vertical="center" wrapText="1"/>
    </xf>
    <xf numFmtId="0" fontId="16" fillId="0" borderId="17" xfId="0" applyFont="1" applyBorder="1" applyAlignment="1">
      <alignment horizontal="center" vertical="center"/>
    </xf>
    <xf numFmtId="0" fontId="6" fillId="0" borderId="17" xfId="0" applyFont="1" applyBorder="1" applyAlignment="1">
      <alignment horizontal="center" vertical="center" wrapText="1"/>
    </xf>
    <xf numFmtId="0" fontId="11" fillId="0"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9" fillId="0" borderId="0" xfId="0" applyFont="1" applyAlignment="1">
      <alignment vertical="center"/>
    </xf>
    <xf numFmtId="0" fontId="40" fillId="0" borderId="0" xfId="0" applyFont="1" applyAlignment="1">
      <alignment vertical="center"/>
    </xf>
    <xf numFmtId="0" fontId="39" fillId="0" borderId="0" xfId="0" applyFont="1" applyAlignment="1">
      <alignment horizontal="center" vertical="center"/>
    </xf>
    <xf numFmtId="0" fontId="41" fillId="0" borderId="11" xfId="0" applyFont="1" applyFill="1" applyBorder="1" applyAlignment="1">
      <alignment horizontal="center" vertical="center"/>
    </xf>
    <xf numFmtId="0" fontId="39" fillId="0" borderId="0" xfId="0" applyFont="1" applyFill="1" applyAlignment="1">
      <alignment vertical="center"/>
    </xf>
    <xf numFmtId="0" fontId="43" fillId="4" borderId="28" xfId="0" applyFont="1" applyFill="1" applyBorder="1" applyAlignment="1">
      <alignment horizontal="center" vertical="center" wrapText="1"/>
    </xf>
    <xf numFmtId="0" fontId="44" fillId="4" borderId="100" xfId="0" applyFont="1" applyFill="1" applyBorder="1" applyAlignment="1"/>
    <xf numFmtId="0" fontId="44" fillId="4" borderId="2" xfId="0" applyFont="1" applyFill="1" applyBorder="1" applyAlignment="1"/>
    <xf numFmtId="0" fontId="44" fillId="4" borderId="24" xfId="0" applyFont="1" applyFill="1" applyBorder="1" applyAlignment="1"/>
    <xf numFmtId="0" fontId="44" fillId="4" borderId="23" xfId="0" applyFont="1" applyFill="1" applyBorder="1" applyAlignment="1"/>
    <xf numFmtId="0" fontId="44" fillId="4" borderId="31" xfId="0" applyFont="1" applyFill="1" applyBorder="1" applyAlignment="1"/>
    <xf numFmtId="0" fontId="46" fillId="0" borderId="11" xfId="0" applyFont="1" applyFill="1" applyBorder="1" applyAlignment="1">
      <alignment horizontal="center" vertical="center"/>
    </xf>
    <xf numFmtId="0" fontId="44" fillId="0" borderId="11" xfId="0" applyFont="1" applyFill="1" applyBorder="1" applyAlignment="1">
      <alignment horizontal="center" vertical="center" wrapText="1"/>
    </xf>
    <xf numFmtId="0" fontId="25" fillId="0" borderId="0" xfId="0" applyFont="1" applyBorder="1" applyAlignment="1">
      <alignment vertical="center"/>
    </xf>
    <xf numFmtId="0" fontId="25" fillId="0" borderId="0" xfId="0" applyFont="1" applyFill="1" applyBorder="1" applyAlignment="1">
      <alignment vertical="center"/>
    </xf>
    <xf numFmtId="0" fontId="33" fillId="0" borderId="74" xfId="0" applyFont="1" applyBorder="1" applyAlignment="1">
      <alignment horizontal="center" vertical="center"/>
    </xf>
    <xf numFmtId="0" fontId="33" fillId="0" borderId="76" xfId="0" applyFont="1" applyBorder="1" applyAlignment="1">
      <alignment horizontal="center" vertical="center"/>
    </xf>
    <xf numFmtId="0" fontId="33" fillId="0" borderId="78" xfId="0" applyFont="1" applyBorder="1" applyAlignment="1">
      <alignment horizontal="center" vertical="center"/>
    </xf>
    <xf numFmtId="0" fontId="35" fillId="12" borderId="126" xfId="0" applyFont="1" applyFill="1" applyBorder="1" applyAlignment="1">
      <alignment horizontal="center" vertical="center" wrapText="1"/>
    </xf>
    <xf numFmtId="0" fontId="1" fillId="0" borderId="93" xfId="0" applyFont="1" applyBorder="1" applyAlignment="1">
      <alignment horizontal="center" vertical="center" wrapText="1"/>
    </xf>
    <xf numFmtId="0" fontId="1" fillId="0" borderId="94" xfId="0" applyFont="1" applyBorder="1" applyAlignment="1">
      <alignment horizontal="center" vertical="center" wrapText="1"/>
    </xf>
    <xf numFmtId="0" fontId="1" fillId="0" borderId="17" xfId="0" applyFont="1" applyBorder="1" applyAlignment="1">
      <alignment horizontal="center" vertical="center" wrapText="1"/>
    </xf>
    <xf numFmtId="0" fontId="54" fillId="0" borderId="0" xfId="0" applyFont="1"/>
    <xf numFmtId="0" fontId="54" fillId="0" borderId="0" xfId="0" applyFont="1" applyFill="1"/>
    <xf numFmtId="49" fontId="55" fillId="0" borderId="0" xfId="1" applyNumberFormat="1" applyFont="1" applyFill="1" applyBorder="1" applyAlignment="1">
      <alignment horizontal="center" vertical="center"/>
    </xf>
    <xf numFmtId="0" fontId="7" fillId="0" borderId="10" xfId="0" applyFont="1" applyFill="1" applyBorder="1"/>
    <xf numFmtId="0" fontId="2" fillId="0" borderId="0" xfId="0" applyFont="1" applyFill="1"/>
    <xf numFmtId="0" fontId="7" fillId="0" borderId="11" xfId="0" applyFont="1" applyFill="1" applyBorder="1"/>
    <xf numFmtId="0" fontId="16" fillId="5" borderId="0" xfId="0" applyFont="1" applyFill="1"/>
    <xf numFmtId="0" fontId="14" fillId="0" borderId="140" xfId="0" applyFont="1" applyBorder="1" applyAlignment="1">
      <alignment vertical="center" wrapText="1"/>
    </xf>
    <xf numFmtId="0" fontId="14" fillId="0" borderId="141" xfId="0" applyFont="1" applyBorder="1" applyAlignment="1">
      <alignment vertical="center" wrapText="1"/>
    </xf>
    <xf numFmtId="0" fontId="14" fillId="0" borderId="142" xfId="0" applyFont="1" applyBorder="1" applyAlignment="1">
      <alignment vertical="center" wrapText="1"/>
    </xf>
    <xf numFmtId="0" fontId="14" fillId="0" borderId="143" xfId="0" applyFont="1" applyBorder="1" applyAlignment="1">
      <alignment vertical="center" wrapText="1"/>
    </xf>
    <xf numFmtId="0" fontId="14" fillId="0" borderId="144" xfId="0" applyFont="1" applyBorder="1" applyAlignment="1">
      <alignment vertical="center" wrapText="1"/>
    </xf>
    <xf numFmtId="0" fontId="57" fillId="0" borderId="2" xfId="0" applyFont="1" applyBorder="1" applyAlignment="1">
      <alignment horizontal="center" vertical="center"/>
    </xf>
    <xf numFmtId="0" fontId="57" fillId="4" borderId="2" xfId="0" applyFont="1" applyFill="1" applyBorder="1" applyAlignment="1">
      <alignment horizontal="center" vertical="center"/>
    </xf>
    <xf numFmtId="0" fontId="57" fillId="5" borderId="2" xfId="0" applyFont="1" applyFill="1" applyBorder="1" applyAlignment="1">
      <alignment horizontal="center" vertical="center"/>
    </xf>
    <xf numFmtId="0" fontId="57" fillId="16" borderId="2" xfId="0" applyFont="1" applyFill="1" applyBorder="1" applyAlignment="1">
      <alignment horizontal="center" vertical="center"/>
    </xf>
    <xf numFmtId="0" fontId="57" fillId="0" borderId="4" xfId="0" applyFont="1" applyBorder="1" applyAlignment="1">
      <alignment horizontal="center" vertical="center"/>
    </xf>
    <xf numFmtId="0" fontId="57" fillId="0" borderId="2" xfId="0" applyFont="1" applyFill="1" applyBorder="1" applyAlignment="1">
      <alignment horizontal="center" vertical="center"/>
    </xf>
    <xf numFmtId="0" fontId="58" fillId="16" borderId="2" xfId="0" applyFont="1" applyFill="1" applyBorder="1" applyAlignment="1">
      <alignment horizontal="center" vertical="center"/>
    </xf>
    <xf numFmtId="0" fontId="57" fillId="4" borderId="4" xfId="0" applyFont="1" applyFill="1" applyBorder="1" applyAlignment="1">
      <alignment horizontal="center" vertical="center"/>
    </xf>
    <xf numFmtId="0" fontId="57" fillId="12" borderId="2" xfId="0" applyFont="1" applyFill="1" applyBorder="1" applyAlignment="1">
      <alignment horizontal="center" vertical="center"/>
    </xf>
    <xf numFmtId="0" fontId="58" fillId="4" borderId="2" xfId="0" applyFont="1" applyFill="1" applyBorder="1" applyAlignment="1">
      <alignment horizontal="center" vertical="center"/>
    </xf>
    <xf numFmtId="0" fontId="57" fillId="0" borderId="136" xfId="0" applyFont="1" applyBorder="1" applyAlignment="1">
      <alignment horizontal="center" vertical="center"/>
    </xf>
    <xf numFmtId="0" fontId="57"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84" xfId="0" applyFont="1" applyBorder="1" applyAlignment="1">
      <alignment horizontal="center" vertical="center" wrapText="1"/>
    </xf>
    <xf numFmtId="0" fontId="18" fillId="0" borderId="136" xfId="0" applyFont="1" applyBorder="1"/>
    <xf numFmtId="0" fontId="14" fillId="0" borderId="0" xfId="0" applyFont="1" applyFill="1" applyBorder="1" applyAlignment="1">
      <alignment vertical="center"/>
    </xf>
    <xf numFmtId="0" fontId="1" fillId="0" borderId="0" xfId="0" applyFont="1" applyAlignment="1">
      <alignment horizontal="center" vertical="center"/>
    </xf>
    <xf numFmtId="0" fontId="14" fillId="0" borderId="0" xfId="0" applyFont="1" applyAlignment="1">
      <alignment horizontal="center" vertical="center"/>
    </xf>
    <xf numFmtId="0" fontId="14" fillId="0" borderId="6" xfId="0" applyFont="1" applyFill="1" applyBorder="1" applyAlignment="1">
      <alignment vertical="center"/>
    </xf>
    <xf numFmtId="0" fontId="1" fillId="0" borderId="16" xfId="0" applyFont="1" applyBorder="1" applyAlignment="1">
      <alignment horizontal="center" vertical="center"/>
    </xf>
    <xf numFmtId="0" fontId="14" fillId="0" borderId="16" xfId="0" applyFont="1" applyBorder="1" applyAlignment="1">
      <alignment horizontal="center" vertical="center"/>
    </xf>
    <xf numFmtId="0" fontId="14" fillId="0" borderId="10" xfId="0" applyFont="1" applyFill="1" applyBorder="1" applyAlignment="1">
      <alignment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14" fillId="0" borderId="8" xfId="0" applyFont="1" applyFill="1" applyBorder="1" applyAlignment="1">
      <alignment vertical="center"/>
    </xf>
    <xf numFmtId="0" fontId="11" fillId="0" borderId="17" xfId="0" applyFont="1" applyBorder="1" applyAlignment="1">
      <alignment vertical="center" wrapText="1"/>
    </xf>
    <xf numFmtId="0" fontId="14" fillId="0" borderId="5" xfId="0" applyFont="1" applyBorder="1" applyAlignment="1">
      <alignment horizontal="justify" vertical="center"/>
    </xf>
    <xf numFmtId="0" fontId="11" fillId="0" borderId="1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12"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11" fillId="0" borderId="139"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34" xfId="0" applyFont="1" applyFill="1" applyBorder="1" applyAlignment="1">
      <alignment horizontal="justify" vertical="center" wrapText="1"/>
    </xf>
    <xf numFmtId="0" fontId="11" fillId="0" borderId="35" xfId="0" applyFont="1" applyBorder="1" applyAlignment="1">
      <alignment horizontal="justify" vertical="center" wrapText="1"/>
    </xf>
    <xf numFmtId="0" fontId="11" fillId="0" borderId="138" xfId="0" applyFont="1" applyFill="1" applyBorder="1" applyAlignment="1">
      <alignment horizontal="justify" vertical="center" wrapText="1"/>
    </xf>
    <xf numFmtId="0" fontId="11" fillId="0" borderId="58"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39" xfId="0" applyFont="1" applyBorder="1" applyAlignment="1">
      <alignment horizontal="justify" vertical="center" wrapText="1"/>
    </xf>
    <xf numFmtId="0" fontId="11" fillId="0" borderId="3" xfId="0" applyFont="1" applyBorder="1" applyAlignment="1">
      <alignment horizontal="justify" vertical="center" wrapText="1"/>
    </xf>
    <xf numFmtId="0" fontId="9" fillId="0" borderId="0" xfId="0" applyFont="1" applyAlignment="1">
      <alignment horizontal="center" vertical="center"/>
    </xf>
    <xf numFmtId="0" fontId="11" fillId="0" borderId="2" xfId="0" applyFont="1" applyBorder="1" applyAlignment="1">
      <alignment horizontal="justify" vertical="center"/>
    </xf>
    <xf numFmtId="0" fontId="1" fillId="0" borderId="35" xfId="0" applyFont="1" applyBorder="1" applyAlignment="1">
      <alignment horizontal="center" vertical="center" wrapText="1"/>
    </xf>
    <xf numFmtId="0" fontId="6" fillId="0" borderId="65" xfId="0" applyFont="1" applyBorder="1" applyAlignment="1">
      <alignment horizontal="center" vertical="center" wrapText="1"/>
    </xf>
    <xf numFmtId="0" fontId="44" fillId="5" borderId="147" xfId="0" applyFont="1" applyFill="1" applyBorder="1" applyAlignment="1">
      <alignment horizontal="center" vertical="center"/>
    </xf>
    <xf numFmtId="0" fontId="57" fillId="6" borderId="2" xfId="0" applyFont="1" applyFill="1" applyBorder="1" applyAlignment="1">
      <alignment horizontal="center" vertical="center"/>
    </xf>
    <xf numFmtId="0" fontId="11" fillId="6"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1" fillId="0" borderId="158" xfId="0" applyFont="1" applyBorder="1" applyAlignment="1">
      <alignment horizontal="justify" vertical="center" wrapText="1"/>
    </xf>
    <xf numFmtId="0" fontId="11" fillId="0" borderId="159" xfId="0" applyFont="1" applyBorder="1" applyAlignment="1">
      <alignment horizontal="justify" vertical="center" wrapText="1"/>
    </xf>
    <xf numFmtId="0" fontId="11" fillId="0" borderId="163" xfId="0" applyFont="1" applyBorder="1" applyAlignment="1">
      <alignment horizontal="justify" vertical="center" wrapText="1"/>
    </xf>
    <xf numFmtId="0" fontId="11" fillId="0" borderId="165" xfId="0" applyFont="1" applyBorder="1" applyAlignment="1">
      <alignment horizontal="justify" vertical="center" wrapText="1"/>
    </xf>
    <xf numFmtId="0" fontId="11" fillId="6" borderId="165" xfId="0" applyFont="1" applyFill="1" applyBorder="1" applyAlignment="1">
      <alignment horizontal="justify" vertical="center" wrapText="1"/>
    </xf>
    <xf numFmtId="0" fontId="11" fillId="0" borderId="166" xfId="0" applyFont="1" applyBorder="1" applyAlignment="1">
      <alignment horizontal="justify" vertical="center" wrapText="1"/>
    </xf>
    <xf numFmtId="0" fontId="11" fillId="0" borderId="168" xfId="0" applyFont="1" applyBorder="1" applyAlignment="1">
      <alignment horizontal="justify" vertical="center" wrapText="1"/>
    </xf>
    <xf numFmtId="0" fontId="11" fillId="0" borderId="169" xfId="0" applyFont="1" applyBorder="1" applyAlignment="1">
      <alignment horizontal="justify" vertical="center" wrapText="1"/>
    </xf>
    <xf numFmtId="0" fontId="11" fillId="0" borderId="161" xfId="0" applyFont="1" applyBorder="1" applyAlignment="1">
      <alignment horizontal="justify" vertical="center" wrapText="1"/>
    </xf>
    <xf numFmtId="0" fontId="4" fillId="0" borderId="35" xfId="0" applyFont="1" applyFill="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2" fillId="0" borderId="55" xfId="0" applyFont="1" applyBorder="1" applyAlignment="1">
      <alignment horizontal="center"/>
    </xf>
    <xf numFmtId="0" fontId="15" fillId="0" borderId="10" xfId="0" applyFont="1" applyBorder="1" applyAlignment="1">
      <alignment horizontal="center"/>
    </xf>
    <xf numFmtId="0" fontId="60" fillId="0" borderId="0" xfId="0" applyFont="1" applyAlignment="1">
      <alignment vertical="center"/>
    </xf>
    <xf numFmtId="0" fontId="60" fillId="0" borderId="0" xfId="0" applyFont="1" applyAlignment="1">
      <alignment vertical="center" wrapText="1"/>
    </xf>
    <xf numFmtId="0" fontId="60" fillId="0" borderId="0" xfId="0" applyFont="1" applyAlignment="1">
      <alignment horizontal="justify"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3" fillId="0" borderId="2" xfId="0" applyFont="1" applyBorder="1" applyAlignment="1">
      <alignment horizontal="center" vertical="center" wrapText="1"/>
    </xf>
    <xf numFmtId="0" fontId="53"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38" xfId="0" applyFont="1" applyBorder="1" applyAlignment="1">
      <alignment horizontal="center" vertical="center" wrapText="1"/>
    </xf>
    <xf numFmtId="0" fontId="1" fillId="0" borderId="175" xfId="0" applyFont="1" applyBorder="1" applyAlignment="1">
      <alignment horizontal="center" vertical="center" wrapText="1"/>
    </xf>
    <xf numFmtId="0" fontId="11" fillId="0" borderId="175" xfId="0" applyFont="1" applyFill="1" applyBorder="1" applyAlignment="1">
      <alignment horizontal="justify" vertical="center" wrapText="1"/>
    </xf>
    <xf numFmtId="0" fontId="4" fillId="0" borderId="175" xfId="0" applyFont="1" applyFill="1" applyBorder="1" applyAlignment="1">
      <alignment horizontal="center" vertical="center" wrapText="1"/>
    </xf>
    <xf numFmtId="0" fontId="11" fillId="0" borderId="175" xfId="0" applyFont="1" applyBorder="1" applyAlignment="1">
      <alignment horizontal="justify" vertical="center" wrapText="1"/>
    </xf>
    <xf numFmtId="0" fontId="11" fillId="0" borderId="176" xfId="0" applyFont="1" applyBorder="1" applyAlignment="1">
      <alignment horizontal="justify" vertical="center" wrapText="1"/>
    </xf>
    <xf numFmtId="0" fontId="6" fillId="0" borderId="177" xfId="0" applyFont="1" applyBorder="1" applyAlignment="1">
      <alignment horizontal="center" vertical="center" wrapText="1"/>
    </xf>
    <xf numFmtId="0" fontId="1" fillId="0" borderId="139" xfId="0" applyFont="1" applyBorder="1" applyAlignment="1">
      <alignment horizontal="center" vertical="center" wrapText="1"/>
    </xf>
    <xf numFmtId="0" fontId="4" fillId="0" borderId="139"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175" xfId="0" applyFont="1" applyFill="1" applyBorder="1" applyAlignment="1">
      <alignment horizontal="left" vertical="center" wrapText="1"/>
    </xf>
    <xf numFmtId="0" fontId="11" fillId="0" borderId="176"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11" fillId="0" borderId="2" xfId="0" applyFont="1" applyBorder="1" applyAlignment="1">
      <alignment horizontal="center" vertical="center" wrapText="1"/>
    </xf>
    <xf numFmtId="0" fontId="33" fillId="0" borderId="0" xfId="0" applyFont="1" applyBorder="1" applyAlignment="1">
      <alignment vertical="center" wrapText="1"/>
    </xf>
    <xf numFmtId="0" fontId="33" fillId="0" borderId="0" xfId="0" applyFont="1" applyBorder="1" applyAlignment="1">
      <alignment horizontal="left" vertical="center" wrapText="1"/>
    </xf>
    <xf numFmtId="0" fontId="7" fillId="0" borderId="0" xfId="0" applyFont="1" applyBorder="1" applyAlignment="1">
      <alignment vertical="center" wrapText="1"/>
    </xf>
    <xf numFmtId="0" fontId="1"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 fillId="0" borderId="2" xfId="0" applyFont="1" applyBorder="1" applyAlignment="1">
      <alignment horizontal="center" vertical="center" wrapText="1"/>
    </xf>
    <xf numFmtId="49" fontId="1" fillId="0" borderId="5" xfId="0" applyNumberFormat="1" applyFont="1" applyBorder="1" applyAlignment="1">
      <alignment horizontal="justify" vertical="center"/>
    </xf>
    <xf numFmtId="0" fontId="62" fillId="0" borderId="0" xfId="0" applyFont="1" applyBorder="1" applyAlignment="1">
      <alignment horizontal="center" vertical="center" wrapText="1"/>
    </xf>
    <xf numFmtId="0" fontId="32"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15" fillId="0" borderId="0" xfId="0" applyFont="1" applyAlignment="1">
      <alignment horizontal="center" vertical="top"/>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24" fillId="2" borderId="109" xfId="0" applyFont="1" applyFill="1" applyBorder="1" applyAlignment="1">
      <alignment horizontal="center" vertical="center" wrapText="1"/>
    </xf>
    <xf numFmtId="0" fontId="36" fillId="2" borderId="11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1" fillId="0" borderId="4" xfId="0" applyFont="1" applyBorder="1" applyAlignment="1">
      <alignment horizontal="center" vertical="center" wrapText="1"/>
    </xf>
    <xf numFmtId="0" fontId="1" fillId="0" borderId="26"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14" xfId="0" applyFont="1" applyBorder="1" applyAlignment="1">
      <alignment horizontal="justify" vertical="center" wrapText="1"/>
    </xf>
    <xf numFmtId="0" fontId="35" fillId="0" borderId="10" xfId="0" applyFont="1" applyFill="1" applyBorder="1" applyAlignment="1">
      <alignment horizontal="center" vertical="center" wrapText="1"/>
    </xf>
    <xf numFmtId="0" fontId="16" fillId="0" borderId="0" xfId="0" applyFont="1" applyAlignment="1">
      <alignment horizontal="center" vertical="center"/>
    </xf>
    <xf numFmtId="0" fontId="44" fillId="0" borderId="0" xfId="0" applyFont="1"/>
    <xf numFmtId="0" fontId="44" fillId="0" borderId="6" xfId="0" applyFont="1" applyBorder="1"/>
    <xf numFmtId="0" fontId="44" fillId="0" borderId="16" xfId="0" applyFont="1" applyBorder="1"/>
    <xf numFmtId="0" fontId="44" fillId="0" borderId="7" xfId="0" applyFont="1" applyBorder="1"/>
    <xf numFmtId="0" fontId="44" fillId="0" borderId="10" xfId="0" applyFont="1" applyBorder="1"/>
    <xf numFmtId="0" fontId="44" fillId="0" borderId="11" xfId="0" applyFont="1" applyBorder="1"/>
    <xf numFmtId="0" fontId="44" fillId="0" borderId="10" xfId="0" applyFont="1" applyFill="1" applyBorder="1"/>
    <xf numFmtId="0" fontId="20" fillId="0" borderId="0" xfId="0" applyFont="1" applyFill="1" applyBorder="1" applyAlignment="1">
      <alignment horizontal="center" vertical="center"/>
    </xf>
    <xf numFmtId="0" fontId="44" fillId="0" borderId="11" xfId="0" applyFont="1" applyFill="1" applyBorder="1"/>
    <xf numFmtId="0" fontId="44" fillId="0" borderId="0" xfId="0" applyFont="1" applyBorder="1"/>
    <xf numFmtId="0" fontId="9" fillId="0" borderId="0" xfId="0" applyFont="1" applyFill="1" applyBorder="1" applyAlignment="1">
      <alignment horizontal="center" vertical="center"/>
    </xf>
    <xf numFmtId="0" fontId="44" fillId="0" borderId="0" xfId="0" applyFont="1" applyFill="1"/>
    <xf numFmtId="0" fontId="44" fillId="0" borderId="8" xfId="0" applyFont="1" applyBorder="1"/>
    <xf numFmtId="0" fontId="44" fillId="0" borderId="17" xfId="0" applyFont="1" applyBorder="1"/>
    <xf numFmtId="0" fontId="44" fillId="0" borderId="9" xfId="0" applyFont="1" applyBorder="1"/>
    <xf numFmtId="0" fontId="1" fillId="0" borderId="0" xfId="0" applyFont="1" applyAlignment="1">
      <alignment vertical="center"/>
    </xf>
    <xf numFmtId="0" fontId="4" fillId="0" borderId="0" xfId="0" applyFont="1" applyAlignment="1">
      <alignment horizontal="center" vertical="center"/>
    </xf>
    <xf numFmtId="0" fontId="4" fillId="0" borderId="140" xfId="0" applyFont="1" applyBorder="1" applyAlignment="1">
      <alignment vertical="center"/>
    </xf>
    <xf numFmtId="0" fontId="4" fillId="0" borderId="141" xfId="0" applyFont="1" applyBorder="1" applyAlignment="1">
      <alignment vertical="center"/>
    </xf>
    <xf numFmtId="0" fontId="1" fillId="0" borderId="141" xfId="0" applyFont="1" applyBorder="1" applyAlignment="1">
      <alignment vertical="center"/>
    </xf>
    <xf numFmtId="0" fontId="4" fillId="0" borderId="141" xfId="0" applyFont="1" applyBorder="1" applyAlignment="1">
      <alignment horizontal="center" vertical="center"/>
    </xf>
    <xf numFmtId="0" fontId="4" fillId="0" borderId="142" xfId="0" applyFont="1" applyBorder="1" applyAlignment="1">
      <alignment vertical="center"/>
    </xf>
    <xf numFmtId="0" fontId="4" fillId="0" borderId="143" xfId="0" applyFont="1" applyBorder="1" applyAlignment="1">
      <alignment vertical="center"/>
    </xf>
    <xf numFmtId="0" fontId="1" fillId="0" borderId="0" xfId="0" applyFont="1" applyBorder="1" applyAlignment="1">
      <alignment vertical="center"/>
    </xf>
    <xf numFmtId="0" fontId="4" fillId="0" borderId="0" xfId="0" applyFont="1" applyBorder="1" applyAlignment="1">
      <alignment horizontal="center" vertical="center"/>
    </xf>
    <xf numFmtId="0" fontId="4" fillId="0" borderId="144" xfId="0" applyFont="1" applyBorder="1" applyAlignment="1">
      <alignment vertical="center"/>
    </xf>
    <xf numFmtId="0" fontId="4" fillId="0" borderId="101" xfId="0" applyFont="1" applyBorder="1" applyAlignment="1">
      <alignment vertical="center"/>
    </xf>
    <xf numFmtId="0" fontId="4" fillId="0" borderId="102" xfId="0" applyFont="1" applyBorder="1" applyAlignment="1">
      <alignment vertical="center"/>
    </xf>
    <xf numFmtId="0" fontId="4" fillId="0" borderId="103" xfId="0" applyFont="1" applyBorder="1" applyAlignment="1">
      <alignment vertical="center"/>
    </xf>
    <xf numFmtId="0" fontId="5" fillId="0" borderId="144" xfId="0" applyFont="1" applyFill="1" applyBorder="1" applyAlignment="1">
      <alignment horizontal="center" vertical="center"/>
    </xf>
    <xf numFmtId="0" fontId="4" fillId="0" borderId="96" xfId="0" applyFont="1" applyBorder="1" applyAlignment="1">
      <alignment vertical="center"/>
    </xf>
    <xf numFmtId="0" fontId="4" fillId="0" borderId="104" xfId="0" applyFont="1" applyBorder="1" applyAlignment="1">
      <alignment vertical="center"/>
    </xf>
    <xf numFmtId="0" fontId="22" fillId="0" borderId="11" xfId="0" applyFont="1" applyFill="1" applyBorder="1" applyAlignment="1">
      <alignment horizontal="center" vertical="center"/>
    </xf>
    <xf numFmtId="0" fontId="4" fillId="0" borderId="96" xfId="0" applyFont="1" applyFill="1" applyBorder="1" applyAlignment="1">
      <alignment vertical="center"/>
    </xf>
    <xf numFmtId="0" fontId="4" fillId="0" borderId="104" xfId="0" applyFont="1" applyFill="1" applyBorder="1" applyAlignment="1">
      <alignment vertical="center"/>
    </xf>
    <xf numFmtId="0" fontId="8" fillId="0" borderId="41" xfId="0" applyFont="1" applyBorder="1" applyAlignment="1">
      <alignment vertical="center"/>
    </xf>
    <xf numFmtId="0" fontId="8" fillId="0" borderId="42" xfId="0" applyFont="1" applyBorder="1" applyAlignment="1">
      <alignment vertical="center"/>
    </xf>
    <xf numFmtId="0" fontId="7" fillId="0" borderId="42" xfId="0" applyFont="1" applyBorder="1" applyAlignment="1">
      <alignment vertical="center"/>
    </xf>
    <xf numFmtId="0" fontId="7" fillId="0" borderId="43" xfId="0" applyFont="1" applyFill="1" applyBorder="1" applyAlignment="1">
      <alignment vertical="center"/>
    </xf>
    <xf numFmtId="0" fontId="1" fillId="0" borderId="0" xfId="0" applyFont="1" applyFill="1" applyBorder="1" applyAlignment="1">
      <alignment horizontal="center" vertical="center"/>
    </xf>
    <xf numFmtId="1" fontId="6" fillId="0" borderId="0" xfId="0" applyNumberFormat="1" applyFont="1" applyFill="1" applyBorder="1" applyAlignment="1">
      <alignment horizontal="center" vertical="center"/>
    </xf>
    <xf numFmtId="0" fontId="7" fillId="0" borderId="0" xfId="0" applyFont="1" applyFill="1" applyBorder="1" applyAlignment="1"/>
    <xf numFmtId="0" fontId="7" fillId="0" borderId="50" xfId="0" applyFont="1" applyFill="1" applyBorder="1" applyAlignment="1"/>
    <xf numFmtId="0" fontId="7" fillId="0" borderId="11" xfId="0" applyFont="1" applyFill="1" applyBorder="1" applyAlignment="1"/>
    <xf numFmtId="0" fontId="4" fillId="0" borderId="11" xfId="0" applyFont="1" applyFill="1" applyBorder="1" applyAlignment="1">
      <alignment horizontal="center" vertical="center"/>
    </xf>
    <xf numFmtId="0" fontId="3" fillId="0" borderId="11"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justify" vertical="center"/>
    </xf>
    <xf numFmtId="165" fontId="4" fillId="0" borderId="0" xfId="0" applyNumberFormat="1" applyFont="1" applyAlignment="1">
      <alignment vertical="center"/>
    </xf>
    <xf numFmtId="0" fontId="25" fillId="0" borderId="0" xfId="0" applyFont="1" applyAlignment="1">
      <alignment horizontal="center" vertical="center"/>
    </xf>
    <xf numFmtId="0" fontId="25" fillId="0" borderId="0" xfId="0" applyFont="1" applyBorder="1" applyAlignment="1">
      <alignment horizontal="center" vertical="center"/>
    </xf>
    <xf numFmtId="166" fontId="4" fillId="0" borderId="0" xfId="0" applyNumberFormat="1" applyFont="1" applyAlignment="1">
      <alignment vertical="center"/>
    </xf>
    <xf numFmtId="0" fontId="11" fillId="24" borderId="2" xfId="0" applyFont="1" applyFill="1" applyBorder="1" applyAlignment="1">
      <alignment horizontal="center" vertical="center" wrapText="1"/>
    </xf>
    <xf numFmtId="0" fontId="11" fillId="24" borderId="2" xfId="0" applyFont="1" applyFill="1" applyBorder="1" applyAlignment="1">
      <alignment horizontal="justify" vertical="center" wrapText="1"/>
    </xf>
    <xf numFmtId="0" fontId="4" fillId="0" borderId="11" xfId="0" applyFont="1" applyFill="1" applyBorder="1" applyAlignment="1">
      <alignment vertical="top" wrapText="1"/>
    </xf>
    <xf numFmtId="0" fontId="4" fillId="0" borderId="11" xfId="0" applyFont="1" applyFill="1" applyBorder="1" applyAlignment="1">
      <alignment horizontal="center" vertical="center" wrapText="1"/>
    </xf>
    <xf numFmtId="0" fontId="11" fillId="0" borderId="14" xfId="0" applyFont="1" applyBorder="1" applyAlignment="1">
      <alignment horizontal="center" vertical="center" wrapText="1"/>
    </xf>
    <xf numFmtId="0" fontId="4" fillId="0" borderId="11" xfId="0" applyFont="1" applyFill="1" applyBorder="1" applyAlignment="1">
      <alignment horizontal="left" vertical="center" wrapText="1"/>
    </xf>
    <xf numFmtId="0" fontId="11" fillId="0" borderId="12" xfId="0" applyFont="1" applyFill="1" applyBorder="1" applyAlignment="1">
      <alignment horizontal="justify" vertical="center"/>
    </xf>
    <xf numFmtId="0" fontId="4" fillId="6" borderId="2" xfId="0" applyFont="1" applyFill="1" applyBorder="1" applyAlignment="1">
      <alignment horizontal="center" vertical="center"/>
    </xf>
    <xf numFmtId="0" fontId="11" fillId="6" borderId="2" xfId="0" applyFont="1" applyFill="1" applyBorder="1" applyAlignment="1">
      <alignment horizontal="justify" vertical="center"/>
    </xf>
    <xf numFmtId="0" fontId="6" fillId="4" borderId="2" xfId="0" applyFont="1" applyFill="1" applyBorder="1" applyAlignment="1">
      <alignment horizontal="center" vertical="center" wrapText="1"/>
    </xf>
    <xf numFmtId="0" fontId="4" fillId="4" borderId="24" xfId="0" applyFont="1" applyFill="1" applyBorder="1" applyAlignment="1">
      <alignment horizontal="center" vertical="center"/>
    </xf>
    <xf numFmtId="0" fontId="14" fillId="5" borderId="147" xfId="0" applyFont="1" applyFill="1" applyBorder="1" applyAlignment="1">
      <alignment horizontal="center" vertical="center"/>
    </xf>
    <xf numFmtId="0" fontId="1" fillId="4" borderId="2" xfId="0" applyFont="1" applyFill="1" applyBorder="1" applyAlignment="1">
      <alignment vertical="center" wrapText="1"/>
    </xf>
    <xf numFmtId="0" fontId="6" fillId="4" borderId="2" xfId="0" applyFont="1" applyFill="1" applyBorder="1" applyAlignment="1">
      <alignment vertical="center" wrapText="1"/>
    </xf>
    <xf numFmtId="0" fontId="4" fillId="4" borderId="24" xfId="0" applyFont="1" applyFill="1" applyBorder="1" applyAlignment="1">
      <alignment vertical="center" wrapText="1"/>
    </xf>
    <xf numFmtId="0" fontId="4" fillId="0" borderId="11" xfId="0" applyFont="1" applyFill="1" applyBorder="1" applyAlignment="1">
      <alignment vertical="center" wrapText="1"/>
    </xf>
    <xf numFmtId="0" fontId="11" fillId="4" borderId="2" xfId="0" applyFont="1" applyFill="1" applyBorder="1" applyAlignment="1">
      <alignment horizontal="justify" vertical="center" wrapText="1"/>
    </xf>
    <xf numFmtId="0" fontId="11" fillId="24" borderId="14" xfId="0" applyFont="1" applyFill="1" applyBorder="1" applyAlignment="1">
      <alignment horizontal="center" vertical="center" wrapText="1"/>
    </xf>
    <xf numFmtId="0" fontId="11" fillId="24" borderId="14" xfId="0" applyFont="1" applyFill="1" applyBorder="1" applyAlignment="1">
      <alignment horizontal="justify" vertical="center" wrapText="1"/>
    </xf>
    <xf numFmtId="0" fontId="4" fillId="0" borderId="8" xfId="0" applyFont="1" applyBorder="1" applyAlignment="1">
      <alignment vertical="center"/>
    </xf>
    <xf numFmtId="0" fontId="1" fillId="0" borderId="17" xfId="0" applyFont="1" applyBorder="1" applyAlignment="1">
      <alignment vertical="center"/>
    </xf>
    <xf numFmtId="0" fontId="4" fillId="0" borderId="17" xfId="0" applyFont="1" applyBorder="1" applyAlignment="1">
      <alignment horizontal="center" vertical="center"/>
    </xf>
    <xf numFmtId="0" fontId="11" fillId="0" borderId="17" xfId="0" applyFont="1" applyBorder="1" applyAlignment="1">
      <alignment vertical="center"/>
    </xf>
    <xf numFmtId="0" fontId="6" fillId="0" borderId="17" xfId="0" applyFont="1" applyBorder="1" applyAlignment="1">
      <alignment vertical="center"/>
    </xf>
    <xf numFmtId="0" fontId="4" fillId="0" borderId="9" xfId="0" applyFont="1" applyFill="1" applyBorder="1" applyAlignment="1">
      <alignment vertical="center"/>
    </xf>
    <xf numFmtId="0" fontId="4" fillId="0" borderId="105" xfId="0" applyFont="1" applyBorder="1" applyAlignment="1">
      <alignment vertical="center"/>
    </xf>
    <xf numFmtId="1" fontId="14" fillId="0" borderId="106" xfId="0" applyNumberFormat="1" applyFont="1" applyBorder="1" applyAlignment="1">
      <alignment horizontal="center" vertical="center"/>
    </xf>
    <xf numFmtId="0" fontId="4" fillId="0" borderId="107" xfId="0" applyFont="1" applyBorder="1" applyAlignment="1">
      <alignment vertical="center"/>
    </xf>
    <xf numFmtId="0" fontId="11"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49" fontId="55" fillId="6" borderId="0" xfId="1" applyNumberFormat="1" applyFont="1" applyFill="1" applyBorder="1" applyAlignment="1">
      <alignment horizontal="center" vertical="center"/>
    </xf>
    <xf numFmtId="0" fontId="20" fillId="21" borderId="0" xfId="0" applyFont="1" applyFill="1" applyBorder="1" applyAlignment="1">
      <alignment horizontal="center" vertical="center"/>
    </xf>
    <xf numFmtId="0" fontId="7" fillId="0" borderId="0" xfId="0" applyFont="1" applyBorder="1" applyAlignment="1">
      <alignment horizontal="left" vertical="center" wrapText="1"/>
    </xf>
    <xf numFmtId="0" fontId="9" fillId="6" borderId="0" xfId="0" applyFont="1" applyFill="1" applyBorder="1" applyAlignment="1">
      <alignment horizontal="center" vertical="center"/>
    </xf>
    <xf numFmtId="0" fontId="10" fillId="21" borderId="0" xfId="0" applyFont="1" applyFill="1" applyBorder="1" applyAlignment="1">
      <alignment horizontal="center" vertical="center"/>
    </xf>
    <xf numFmtId="0" fontId="33" fillId="0" borderId="0" xfId="0" applyFont="1" applyBorder="1" applyAlignment="1">
      <alignment horizontal="justify" vertical="top" wrapText="1"/>
    </xf>
    <xf numFmtId="0" fontId="33" fillId="0" borderId="0" xfId="0" applyFont="1" applyBorder="1" applyAlignment="1">
      <alignment vertical="center" wrapText="1"/>
    </xf>
    <xf numFmtId="0" fontId="59" fillId="20" borderId="146" xfId="0" applyFont="1" applyFill="1" applyBorder="1" applyAlignment="1">
      <alignment horizontal="center" vertical="center"/>
    </xf>
    <xf numFmtId="0" fontId="59" fillId="20" borderId="0" xfId="0" applyFont="1" applyFill="1" applyBorder="1" applyAlignment="1">
      <alignment horizontal="center" vertical="center"/>
    </xf>
    <xf numFmtId="0" fontId="7" fillId="19" borderId="146" xfId="0" applyFont="1" applyFill="1" applyBorder="1" applyAlignment="1">
      <alignment horizontal="center" vertical="center"/>
    </xf>
    <xf numFmtId="0" fontId="7" fillId="19" borderId="0" xfId="0" applyFont="1" applyFill="1" applyBorder="1" applyAlignment="1">
      <alignment horizontal="center" vertical="center"/>
    </xf>
    <xf numFmtId="0" fontId="7" fillId="7" borderId="146" xfId="0" applyFont="1" applyFill="1" applyBorder="1" applyAlignment="1">
      <alignment horizontal="center" vertical="center"/>
    </xf>
    <xf numFmtId="0" fontId="7" fillId="7" borderId="0"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0" xfId="0" applyFont="1" applyFill="1" applyBorder="1" applyAlignment="1">
      <alignment horizontal="center" vertical="center"/>
    </xf>
    <xf numFmtId="0" fontId="59" fillId="8" borderId="146" xfId="0" applyFont="1" applyFill="1" applyBorder="1" applyAlignment="1">
      <alignment horizontal="center" vertical="center"/>
    </xf>
    <xf numFmtId="0" fontId="59" fillId="8" borderId="0" xfId="0" applyFont="1" applyFill="1" applyBorder="1" applyAlignment="1">
      <alignment horizontal="center" vertical="center"/>
    </xf>
    <xf numFmtId="0" fontId="33" fillId="0" borderId="0" xfId="0" applyFont="1" applyBorder="1" applyAlignment="1">
      <alignment horizontal="left" vertical="center" wrapText="1"/>
    </xf>
    <xf numFmtId="0" fontId="7" fillId="0" borderId="0" xfId="0" applyFont="1" applyBorder="1" applyAlignment="1">
      <alignment horizontal="justify" vertical="center" wrapText="1"/>
    </xf>
    <xf numFmtId="0" fontId="7" fillId="0" borderId="0" xfId="0" applyFont="1" applyBorder="1" applyAlignment="1">
      <alignment horizontal="justify" vertical="top" wrapText="1"/>
    </xf>
    <xf numFmtId="0" fontId="7" fillId="0" borderId="0" xfId="0" applyFont="1" applyBorder="1" applyAlignment="1">
      <alignment vertical="center" wrapText="1"/>
    </xf>
    <xf numFmtId="0" fontId="33" fillId="0" borderId="0" xfId="0" applyFont="1" applyBorder="1" applyAlignment="1">
      <alignment horizontal="justify" vertical="center" wrapText="1"/>
    </xf>
    <xf numFmtId="0" fontId="52" fillId="0" borderId="0" xfId="0" applyFont="1" applyAlignment="1">
      <alignment horizontal="justify" vertical="center" wrapText="1"/>
    </xf>
    <xf numFmtId="0" fontId="1"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4" fillId="0" borderId="24" xfId="0" applyFont="1" applyBorder="1" applyAlignment="1">
      <alignment horizontal="center" vertical="center" wrapText="1"/>
    </xf>
    <xf numFmtId="0" fontId="44" fillId="0" borderId="24" xfId="0" applyFont="1" applyBorder="1" applyAlignment="1">
      <alignment horizontal="center" vertical="center" wrapText="1"/>
    </xf>
    <xf numFmtId="0" fontId="14" fillId="0" borderId="147" xfId="0" applyFont="1" applyBorder="1" applyAlignment="1">
      <alignment horizontal="center" vertical="center"/>
    </xf>
    <xf numFmtId="0" fontId="44" fillId="0" borderId="147" xfId="0" applyFont="1" applyBorder="1" applyAlignment="1">
      <alignment horizontal="center" vertical="center"/>
    </xf>
    <xf numFmtId="0" fontId="41" fillId="0" borderId="44" xfId="0" applyFont="1" applyFill="1" applyBorder="1" applyAlignment="1">
      <alignment horizontal="center" vertical="center"/>
    </xf>
    <xf numFmtId="0" fontId="41" fillId="0" borderId="45" xfId="0" applyFont="1" applyFill="1" applyBorder="1" applyAlignment="1">
      <alignment horizontal="center" vertical="center"/>
    </xf>
    <xf numFmtId="0" fontId="42" fillId="0" borderId="45" xfId="0" applyFont="1" applyBorder="1" applyAlignment="1">
      <alignment horizontal="center" vertical="center"/>
    </xf>
    <xf numFmtId="0" fontId="0" fillId="0" borderId="46" xfId="0" applyBorder="1" applyAlignment="1">
      <alignment horizontal="center" vertical="center"/>
    </xf>
    <xf numFmtId="0" fontId="1" fillId="0" borderId="2" xfId="0" applyFont="1" applyBorder="1" applyAlignment="1">
      <alignment horizontal="justify" vertical="center"/>
    </xf>
    <xf numFmtId="0" fontId="0" fillId="0" borderId="2" xfId="0" applyBorder="1" applyAlignment="1">
      <alignment horizontal="justify" vertical="center"/>
    </xf>
    <xf numFmtId="0" fontId="25" fillId="0" borderId="10" xfId="0" applyFont="1" applyBorder="1" applyAlignment="1">
      <alignment horizontal="center" vertical="top" wrapText="1"/>
    </xf>
    <xf numFmtId="0" fontId="25" fillId="0" borderId="0" xfId="0" applyFont="1" applyAlignment="1">
      <alignment horizontal="center" vertical="top" wrapText="1"/>
    </xf>
    <xf numFmtId="0" fontId="25" fillId="0" borderId="104" xfId="0" applyFont="1" applyBorder="1" applyAlignment="1">
      <alignment horizontal="center" vertical="top" wrapText="1"/>
    </xf>
    <xf numFmtId="0" fontId="44" fillId="0" borderId="10" xfId="0" applyFont="1" applyBorder="1" applyAlignment="1">
      <alignment vertical="top" wrapText="1"/>
    </xf>
    <xf numFmtId="0" fontId="44" fillId="0" borderId="0" xfId="0" applyFont="1" applyAlignment="1">
      <alignment vertical="top" wrapText="1"/>
    </xf>
    <xf numFmtId="0" fontId="44" fillId="0" borderId="104" xfId="0" applyFont="1" applyBorder="1" applyAlignment="1">
      <alignment vertical="top" wrapText="1"/>
    </xf>
    <xf numFmtId="0" fontId="24" fillId="22" borderId="132" xfId="0" applyFont="1" applyFill="1" applyBorder="1" applyAlignment="1">
      <alignment horizontal="center" vertical="center" wrapText="1"/>
    </xf>
    <xf numFmtId="0" fontId="48" fillId="22" borderId="133" xfId="0" applyFont="1" applyFill="1" applyBorder="1" applyAlignment="1">
      <alignment horizontal="center" vertical="center" wrapText="1"/>
    </xf>
    <xf numFmtId="0" fontId="11" fillId="0" borderId="2" xfId="0" applyFont="1" applyBorder="1" applyAlignment="1">
      <alignment horizontal="justify" vertical="center" wrapText="1"/>
    </xf>
    <xf numFmtId="0" fontId="44" fillId="0" borderId="2" xfId="0" applyFont="1" applyBorder="1" applyAlignment="1">
      <alignment horizontal="justify" vertical="center" wrapText="1"/>
    </xf>
    <xf numFmtId="164" fontId="49" fillId="0" borderId="2" xfId="0" applyNumberFormat="1" applyFont="1" applyFill="1" applyBorder="1" applyAlignment="1">
      <alignment horizontal="center" vertical="center" wrapText="1"/>
    </xf>
    <xf numFmtId="164" fontId="49" fillId="0" borderId="12" xfId="0" applyNumberFormat="1" applyFont="1" applyFill="1" applyBorder="1" applyAlignment="1">
      <alignment horizontal="center" vertical="center" wrapText="1"/>
    </xf>
    <xf numFmtId="0" fontId="50" fillId="0" borderId="2" xfId="0" applyFont="1" applyBorder="1" applyAlignment="1">
      <alignment horizontal="center" vertical="center" wrapText="1"/>
    </xf>
    <xf numFmtId="0" fontId="48" fillId="22" borderId="132" xfId="0" applyFont="1" applyFill="1" applyBorder="1" applyAlignment="1">
      <alignment horizontal="center" vertical="center" wrapText="1"/>
    </xf>
    <xf numFmtId="0" fontId="0" fillId="22" borderId="132" xfId="0" applyFill="1" applyBorder="1" applyAlignment="1">
      <alignment horizontal="center" vertical="center" wrapText="1"/>
    </xf>
    <xf numFmtId="0" fontId="0" fillId="22" borderId="133" xfId="0" applyFill="1" applyBorder="1" applyAlignment="1">
      <alignment horizontal="center" vertical="center" wrapText="1"/>
    </xf>
    <xf numFmtId="0" fontId="1" fillId="0" borderId="12" xfId="0" applyFont="1" applyBorder="1" applyAlignment="1">
      <alignment horizontal="justify" vertical="center" wrapText="1"/>
    </xf>
    <xf numFmtId="0" fontId="0" fillId="0" borderId="12" xfId="0" applyBorder="1" applyAlignment="1">
      <alignment horizontal="justify" vertical="center" wrapText="1"/>
    </xf>
    <xf numFmtId="0" fontId="28" fillId="0" borderId="2" xfId="0" applyFont="1" applyBorder="1" applyAlignment="1">
      <alignment horizontal="justify" vertical="center" wrapText="1"/>
    </xf>
    <xf numFmtId="0" fontId="0" fillId="0" borderId="2" xfId="0" applyBorder="1" applyAlignment="1">
      <alignment horizontal="justify" vertical="center" wrapText="1"/>
    </xf>
    <xf numFmtId="0" fontId="1" fillId="0" borderId="2" xfId="0" applyFont="1" applyBorder="1" applyAlignment="1">
      <alignment horizontal="justify" vertical="center" wrapText="1"/>
    </xf>
    <xf numFmtId="0" fontId="28" fillId="0" borderId="14" xfId="0" applyFont="1" applyBorder="1" applyAlignment="1">
      <alignment horizontal="justify" vertical="center" wrapText="1"/>
    </xf>
    <xf numFmtId="0" fontId="0" fillId="0" borderId="14" xfId="0" applyBorder="1" applyAlignment="1">
      <alignment horizontal="justify" vertical="center" wrapText="1"/>
    </xf>
    <xf numFmtId="0" fontId="11" fillId="0" borderId="2" xfId="0" applyFont="1" applyBorder="1" applyAlignment="1">
      <alignment horizontal="center" vertical="center" wrapText="1"/>
    </xf>
    <xf numFmtId="0" fontId="26" fillId="5" borderId="47" xfId="0" applyFont="1" applyFill="1" applyBorder="1" applyAlignment="1">
      <alignment horizontal="center" vertical="center"/>
    </xf>
    <xf numFmtId="0" fontId="26" fillId="5" borderId="48" xfId="0" applyFont="1" applyFill="1" applyBorder="1" applyAlignment="1">
      <alignment horizontal="center" vertical="center"/>
    </xf>
    <xf numFmtId="0" fontId="51" fillId="5" borderId="48" xfId="0" applyFont="1" applyFill="1" applyBorder="1" applyAlignment="1">
      <alignment horizontal="center" vertical="center"/>
    </xf>
    <xf numFmtId="0" fontId="0" fillId="0" borderId="49" xfId="0" applyBorder="1" applyAlignment="1">
      <alignment horizontal="center" vertical="center"/>
    </xf>
    <xf numFmtId="0" fontId="1" fillId="6" borderId="2" xfId="0" applyFont="1" applyFill="1" applyBorder="1" applyAlignment="1">
      <alignment horizontal="justify" vertical="center" wrapText="1"/>
    </xf>
    <xf numFmtId="0" fontId="0" fillId="6" borderId="2" xfId="0" applyFill="1" applyBorder="1" applyAlignment="1">
      <alignment horizontal="justify" vertical="center"/>
    </xf>
    <xf numFmtId="0" fontId="44" fillId="0" borderId="14" xfId="0" applyFont="1" applyBorder="1" applyAlignment="1">
      <alignment horizontal="center" vertical="center" wrapText="1"/>
    </xf>
    <xf numFmtId="0" fontId="44" fillId="0" borderId="14" xfId="0" applyFont="1" applyBorder="1" applyAlignment="1">
      <alignment horizontal="justify" vertical="center" wrapText="1"/>
    </xf>
    <xf numFmtId="0" fontId="44" fillId="0" borderId="15" xfId="0" applyFont="1" applyBorder="1" applyAlignment="1">
      <alignment horizontal="center" vertical="center" wrapText="1"/>
    </xf>
    <xf numFmtId="0" fontId="26" fillId="0" borderId="22" xfId="0" applyFont="1" applyBorder="1" applyAlignment="1">
      <alignment horizontal="center" vertical="center" textRotation="90"/>
    </xf>
    <xf numFmtId="0" fontId="26" fillId="0" borderId="23" xfId="0" applyFont="1" applyBorder="1" applyAlignment="1">
      <alignment horizontal="center" vertical="center" textRotation="90"/>
    </xf>
    <xf numFmtId="0" fontId="42" fillId="0" borderId="23" xfId="0" applyFont="1" applyBorder="1" applyAlignment="1">
      <alignment horizontal="center" vertical="center" textRotation="90"/>
    </xf>
    <xf numFmtId="0" fontId="44" fillId="0" borderId="23" xfId="0" applyFont="1" applyBorder="1" applyAlignment="1">
      <alignment horizontal="center" vertical="center" textRotation="90"/>
    </xf>
    <xf numFmtId="0" fontId="44" fillId="0" borderId="25" xfId="0" applyFont="1" applyBorder="1" applyAlignment="1">
      <alignment horizontal="center" vertical="center" textRotation="90"/>
    </xf>
    <xf numFmtId="164" fontId="26" fillId="0" borderId="12" xfId="0" applyNumberFormat="1" applyFont="1" applyBorder="1" applyAlignment="1">
      <alignment horizontal="center" vertical="center"/>
    </xf>
    <xf numFmtId="164" fontId="26" fillId="0" borderId="2" xfId="0" applyNumberFormat="1" applyFont="1" applyBorder="1" applyAlignment="1">
      <alignment horizontal="center" vertical="center"/>
    </xf>
    <xf numFmtId="164" fontId="42" fillId="0" borderId="2" xfId="0" applyNumberFormat="1" applyFont="1" applyBorder="1" applyAlignment="1">
      <alignment horizontal="center" vertical="center"/>
    </xf>
    <xf numFmtId="0" fontId="42" fillId="0" borderId="2" xfId="0" applyFont="1" applyBorder="1" applyAlignment="1">
      <alignment horizontal="center" vertical="center"/>
    </xf>
    <xf numFmtId="0" fontId="44" fillId="0" borderId="2" xfId="0" applyFont="1" applyBorder="1" applyAlignment="1">
      <alignment horizontal="center" vertical="center"/>
    </xf>
    <xf numFmtId="0" fontId="44" fillId="0" borderId="14" xfId="0" applyFont="1" applyBorder="1" applyAlignment="1">
      <alignment horizontal="center" vertical="center"/>
    </xf>
    <xf numFmtId="0" fontId="2" fillId="0" borderId="2" xfId="0" applyFont="1" applyBorder="1" applyAlignment="1">
      <alignment horizontal="center" vertical="center" wrapText="1"/>
    </xf>
    <xf numFmtId="0" fontId="50"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6" fillId="5"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2" fillId="0" borderId="25" xfId="0" applyFont="1" applyBorder="1" applyAlignment="1">
      <alignment horizontal="center" vertical="center" textRotation="90"/>
    </xf>
    <xf numFmtId="0" fontId="42" fillId="0" borderId="14" xfId="0" applyFont="1" applyBorder="1" applyAlignment="1">
      <alignment horizontal="center" vertical="center"/>
    </xf>
    <xf numFmtId="0" fontId="2" fillId="0" borderId="12" xfId="0" applyFont="1" applyBorder="1" applyAlignment="1">
      <alignment horizontal="center" vertical="center" wrapText="1"/>
    </xf>
    <xf numFmtId="164" fontId="50" fillId="0" borderId="2" xfId="0" applyNumberFormat="1" applyFont="1" applyFill="1" applyBorder="1" applyAlignment="1">
      <alignment horizontal="center" vertical="center" wrapText="1"/>
    </xf>
    <xf numFmtId="164" fontId="49" fillId="0" borderId="4" xfId="0" applyNumberFormat="1" applyFont="1" applyFill="1" applyBorder="1" applyAlignment="1">
      <alignment horizontal="center" vertical="center" wrapText="1"/>
    </xf>
    <xf numFmtId="164" fontId="49" fillId="0" borderId="27" xfId="0" applyNumberFormat="1" applyFont="1" applyFill="1" applyBorder="1" applyAlignment="1">
      <alignment horizontal="center" vertical="center" wrapText="1"/>
    </xf>
    <xf numFmtId="164" fontId="49" fillId="0" borderId="26"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justify" vertical="center" wrapText="1"/>
    </xf>
    <xf numFmtId="0" fontId="64" fillId="0" borderId="24" xfId="0" applyFont="1" applyBorder="1" applyAlignment="1">
      <alignment horizontal="center" vertical="center" wrapText="1"/>
    </xf>
    <xf numFmtId="0" fontId="65" fillId="0" borderId="24" xfId="0" applyFont="1" applyBorder="1" applyAlignment="1">
      <alignment horizontal="center" vertical="center" wrapText="1"/>
    </xf>
    <xf numFmtId="0" fontId="11" fillId="0" borderId="2" xfId="0" applyFont="1" applyFill="1" applyBorder="1" applyAlignment="1">
      <alignment horizontal="justify" vertical="center" wrapText="1"/>
    </xf>
    <xf numFmtId="0" fontId="5" fillId="21" borderId="115" xfId="0" applyFont="1" applyFill="1" applyBorder="1" applyAlignment="1">
      <alignment horizontal="center" vertical="center"/>
    </xf>
    <xf numFmtId="0" fontId="5" fillId="21" borderId="18" xfId="0" applyFont="1" applyFill="1" applyBorder="1" applyAlignment="1">
      <alignment horizontal="center" vertical="center"/>
    </xf>
    <xf numFmtId="0" fontId="5" fillId="21" borderId="87" xfId="0" applyFont="1" applyFill="1" applyBorder="1" applyAlignment="1">
      <alignment horizontal="center" vertical="center"/>
    </xf>
    <xf numFmtId="0" fontId="24" fillId="22" borderId="89" xfId="0" applyFont="1" applyFill="1" applyBorder="1" applyAlignment="1">
      <alignment horizontal="center" vertical="center" wrapText="1"/>
    </xf>
    <xf numFmtId="0" fontId="48" fillId="22" borderId="88" xfId="0" applyFont="1" applyFill="1" applyBorder="1" applyAlignment="1">
      <alignment horizontal="center" vertical="center" wrapText="1"/>
    </xf>
    <xf numFmtId="0" fontId="4" fillId="0" borderId="0" xfId="0" applyFont="1" applyBorder="1" applyAlignment="1">
      <alignment horizontal="center" vertical="center"/>
    </xf>
    <xf numFmtId="0" fontId="41" fillId="0" borderId="46" xfId="0" applyFont="1" applyFill="1" applyBorder="1" applyAlignment="1">
      <alignment horizontal="center" vertical="center"/>
    </xf>
    <xf numFmtId="0" fontId="3" fillId="22" borderId="151" xfId="0" applyFont="1" applyFill="1" applyBorder="1" applyAlignment="1">
      <alignment horizontal="center" vertical="center" textRotation="90" wrapText="1"/>
    </xf>
    <xf numFmtId="0" fontId="56" fillId="22" borderId="153" xfId="0" applyFont="1" applyFill="1" applyBorder="1" applyAlignment="1">
      <alignment horizontal="center" vertical="center" textRotation="90" wrapText="1"/>
    </xf>
    <xf numFmtId="164" fontId="23" fillId="0" borderId="61" xfId="0" applyNumberFormat="1" applyFont="1" applyFill="1" applyBorder="1" applyAlignment="1">
      <alignment horizontal="center" vertical="center"/>
    </xf>
    <xf numFmtId="164" fontId="23" fillId="0" borderId="51" xfId="0" applyNumberFormat="1" applyFont="1" applyFill="1" applyBorder="1" applyAlignment="1">
      <alignment horizontal="center" vertical="center"/>
    </xf>
    <xf numFmtId="164" fontId="45" fillId="0" borderId="51" xfId="0" applyNumberFormat="1" applyFont="1" applyBorder="1" applyAlignment="1">
      <alignment horizontal="center" vertical="center"/>
    </xf>
    <xf numFmtId="164" fontId="45" fillId="0" borderId="52" xfId="0" applyNumberFormat="1" applyFont="1" applyBorder="1" applyAlignment="1">
      <alignment horizontal="center" vertical="center"/>
    </xf>
    <xf numFmtId="0" fontId="3" fillId="22" borderId="150" xfId="0" applyFont="1" applyFill="1" applyBorder="1" applyAlignment="1">
      <alignment horizontal="center" vertical="center" textRotation="90" wrapText="1"/>
    </xf>
    <xf numFmtId="0" fontId="56" fillId="22" borderId="152" xfId="0" applyFont="1" applyFill="1" applyBorder="1" applyAlignment="1">
      <alignment horizontal="center" vertical="center" textRotation="90" wrapText="1"/>
    </xf>
    <xf numFmtId="0" fontId="4" fillId="0" borderId="13" xfId="0" applyFont="1" applyBorder="1" applyAlignment="1">
      <alignment horizontal="justify" vertical="center" wrapText="1"/>
    </xf>
    <xf numFmtId="0" fontId="44" fillId="0" borderId="24" xfId="0" applyFont="1" applyBorder="1" applyAlignment="1">
      <alignment horizontal="justify" vertical="center" wrapText="1"/>
    </xf>
    <xf numFmtId="0" fontId="44" fillId="22" borderId="132" xfId="0" applyFont="1" applyFill="1" applyBorder="1" applyAlignment="1">
      <alignment horizontal="center" vertical="center" wrapText="1"/>
    </xf>
    <xf numFmtId="0" fontId="44" fillId="22" borderId="133" xfId="0" applyFont="1" applyFill="1" applyBorder="1" applyAlignment="1">
      <alignment horizontal="center" vertical="center" wrapText="1"/>
    </xf>
    <xf numFmtId="0" fontId="2" fillId="0" borderId="26" xfId="0" applyFont="1" applyBorder="1" applyAlignment="1">
      <alignment horizontal="center" vertical="center" wrapText="1"/>
    </xf>
    <xf numFmtId="0" fontId="11" fillId="4" borderId="2" xfId="0" applyFont="1" applyFill="1" applyBorder="1" applyAlignment="1">
      <alignment horizontal="center" vertical="center" wrapText="1"/>
    </xf>
    <xf numFmtId="0" fontId="1" fillId="6" borderId="119"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 fillId="6" borderId="90" xfId="0" applyFont="1" applyFill="1" applyBorder="1" applyAlignment="1">
      <alignment horizontal="left" vertical="center" wrapText="1"/>
    </xf>
    <xf numFmtId="0" fontId="11" fillId="24" borderId="2" xfId="0" applyFont="1" applyFill="1" applyBorder="1" applyAlignment="1">
      <alignment horizontal="justify" vertical="center" wrapText="1"/>
    </xf>
    <xf numFmtId="0" fontId="44" fillId="24" borderId="2" xfId="0" applyFont="1" applyFill="1" applyBorder="1" applyAlignment="1">
      <alignment horizontal="justify" vertical="center" wrapText="1"/>
    </xf>
    <xf numFmtId="0" fontId="1" fillId="24" borderId="2" xfId="0" applyFont="1" applyFill="1" applyBorder="1" applyAlignment="1">
      <alignment horizontal="justify" vertical="center" wrapText="1"/>
    </xf>
    <xf numFmtId="0" fontId="0" fillId="24" borderId="2" xfId="0" applyFill="1" applyBorder="1" applyAlignment="1">
      <alignment horizontal="justify" vertical="center" wrapText="1"/>
    </xf>
    <xf numFmtId="0" fontId="28" fillId="24" borderId="2" xfId="0" applyFont="1" applyFill="1" applyBorder="1" applyAlignment="1">
      <alignment horizontal="justify" vertical="center" wrapText="1"/>
    </xf>
    <xf numFmtId="0" fontId="47" fillId="4" borderId="24" xfId="0" applyFont="1" applyFill="1" applyBorder="1" applyAlignment="1">
      <alignment horizontal="center" vertical="center" wrapText="1"/>
    </xf>
    <xf numFmtId="0" fontId="47" fillId="4" borderId="69" xfId="0" applyFont="1" applyFill="1" applyBorder="1" applyAlignment="1">
      <alignment horizontal="center" vertical="center" wrapText="1"/>
    </xf>
    <xf numFmtId="0" fontId="43" fillId="4" borderId="97" xfId="0" applyFont="1" applyFill="1" applyBorder="1" applyAlignment="1">
      <alignment horizontal="center" vertical="center"/>
    </xf>
    <xf numFmtId="0" fontId="43" fillId="4" borderId="12" xfId="0" applyFont="1" applyFill="1" applyBorder="1" applyAlignment="1">
      <alignment horizontal="center" vertical="center"/>
    </xf>
    <xf numFmtId="0" fontId="43" fillId="4" borderId="13" xfId="0" applyFont="1" applyFill="1" applyBorder="1" applyAlignment="1">
      <alignment horizontal="center" vertical="center"/>
    </xf>
    <xf numFmtId="0" fontId="43" fillId="4" borderId="22" xfId="0" applyFont="1" applyFill="1" applyBorder="1" applyAlignment="1">
      <alignment horizontal="center" vertical="center"/>
    </xf>
    <xf numFmtId="0" fontId="43" fillId="4" borderId="98" xfId="0" applyFont="1" applyFill="1" applyBorder="1" applyAlignment="1">
      <alignment horizontal="center" vertical="center" wrapText="1"/>
    </xf>
    <xf numFmtId="0" fontId="43" fillId="4" borderId="99" xfId="0" applyFont="1" applyFill="1" applyBorder="1" applyAlignment="1">
      <alignment horizontal="center" vertical="center" wrapText="1"/>
    </xf>
    <xf numFmtId="0" fontId="47" fillId="4" borderId="31" xfId="0" applyFont="1" applyFill="1" applyBorder="1" applyAlignment="1">
      <alignment horizontal="center" vertical="center" wrapText="1"/>
    </xf>
    <xf numFmtId="0" fontId="47" fillId="4" borderId="39" xfId="0" applyFont="1" applyFill="1" applyBorder="1" applyAlignment="1">
      <alignment horizontal="center" vertical="center" wrapText="1"/>
    </xf>
    <xf numFmtId="0" fontId="24" fillId="2" borderId="109" xfId="0" applyFont="1" applyFill="1" applyBorder="1" applyAlignment="1">
      <alignment horizontal="center" vertical="center" wrapText="1"/>
    </xf>
    <xf numFmtId="0" fontId="48" fillId="2" borderId="148" xfId="0" applyFont="1" applyFill="1" applyBorder="1" applyAlignment="1">
      <alignment horizontal="center" vertical="center" wrapText="1"/>
    </xf>
    <xf numFmtId="0" fontId="24" fillId="2" borderId="110" xfId="0" applyFont="1" applyFill="1" applyBorder="1" applyAlignment="1">
      <alignment horizontal="center" vertical="center" wrapText="1"/>
    </xf>
    <xf numFmtId="0" fontId="48" fillId="2" borderId="0" xfId="0" applyFont="1" applyFill="1" applyBorder="1" applyAlignment="1">
      <alignment horizontal="center" vertical="center" wrapText="1"/>
    </xf>
    <xf numFmtId="0" fontId="24" fillId="2" borderId="111" xfId="0" applyFont="1" applyFill="1" applyBorder="1" applyAlignment="1">
      <alignment horizontal="center" vertical="center" wrapText="1"/>
    </xf>
    <xf numFmtId="0" fontId="48" fillId="2" borderId="149" xfId="0" applyFont="1" applyFill="1" applyBorder="1" applyAlignment="1">
      <alignment horizontal="center" vertical="center" wrapText="1"/>
    </xf>
    <xf numFmtId="0" fontId="47" fillId="4" borderId="100" xfId="0" applyFont="1" applyFill="1" applyBorder="1" applyAlignment="1">
      <alignment horizontal="center" vertical="center" wrapText="1"/>
    </xf>
    <xf numFmtId="0" fontId="47" fillId="4" borderId="108"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7" fillId="4" borderId="4" xfId="0" applyFont="1" applyFill="1" applyBorder="1" applyAlignment="1">
      <alignment horizontal="center" vertical="center" wrapText="1"/>
    </xf>
    <xf numFmtId="0" fontId="47" fillId="4" borderId="23" xfId="0" applyFont="1" applyFill="1" applyBorder="1" applyAlignment="1">
      <alignment horizontal="center" vertical="center" wrapText="1"/>
    </xf>
    <xf numFmtId="0" fontId="47" fillId="4" borderId="32" xfId="0" applyFont="1" applyFill="1" applyBorder="1" applyAlignment="1">
      <alignment horizontal="center" vertical="center" wrapText="1"/>
    </xf>
    <xf numFmtId="0" fontId="4" fillId="0" borderId="154" xfId="0" applyFont="1" applyBorder="1" applyAlignment="1">
      <alignment horizontal="center" vertical="center"/>
    </xf>
    <xf numFmtId="0" fontId="4" fillId="0" borderId="155" xfId="0" applyFont="1" applyBorder="1" applyAlignment="1">
      <alignment horizontal="center" vertical="center"/>
    </xf>
    <xf numFmtId="0" fontId="4" fillId="0" borderId="156" xfId="0" applyFont="1" applyBorder="1" applyAlignment="1">
      <alignment horizontal="center" vertical="center"/>
    </xf>
    <xf numFmtId="0" fontId="25" fillId="0" borderId="10" xfId="0" applyFont="1" applyBorder="1" applyAlignment="1">
      <alignment horizontal="center" vertical="center"/>
    </xf>
    <xf numFmtId="0" fontId="25" fillId="0" borderId="0" xfId="0" applyFont="1" applyAlignment="1">
      <alignment horizontal="center" vertical="center"/>
    </xf>
    <xf numFmtId="0" fontId="25" fillId="0" borderId="104" xfId="0" applyFont="1" applyBorder="1" applyAlignment="1">
      <alignment horizontal="center" vertical="center"/>
    </xf>
    <xf numFmtId="0" fontId="12" fillId="0" borderId="0" xfId="0" applyFont="1" applyBorder="1" applyAlignment="1">
      <alignment horizontal="center"/>
    </xf>
    <xf numFmtId="0" fontId="7" fillId="0" borderId="0" xfId="0" applyFont="1" applyBorder="1" applyAlignment="1">
      <alignment horizontal="center"/>
    </xf>
    <xf numFmtId="0" fontId="15" fillId="0" borderId="0" xfId="0" applyFont="1" applyAlignment="1">
      <alignment horizontal="center"/>
    </xf>
    <xf numFmtId="49" fontId="7" fillId="0" borderId="0" xfId="0" applyNumberFormat="1" applyFont="1" applyBorder="1" applyAlignment="1">
      <alignment vertical="center" wrapText="1"/>
    </xf>
    <xf numFmtId="0" fontId="0" fillId="0" borderId="0" xfId="0" applyAlignment="1">
      <alignment vertical="center" wrapText="1"/>
    </xf>
    <xf numFmtId="49" fontId="1" fillId="0" borderId="119" xfId="0" applyNumberFormat="1" applyFont="1" applyBorder="1" applyAlignment="1">
      <alignment horizontal="justify" vertical="center"/>
    </xf>
    <xf numFmtId="49" fontId="1" fillId="0" borderId="5" xfId="0" applyNumberFormat="1" applyFont="1" applyBorder="1" applyAlignment="1">
      <alignment horizontal="justify" vertical="center"/>
    </xf>
    <xf numFmtId="49" fontId="1" fillId="0" borderId="90" xfId="0" applyNumberFormat="1" applyFont="1" applyBorder="1" applyAlignment="1">
      <alignment horizontal="justify" vertical="center"/>
    </xf>
    <xf numFmtId="49" fontId="37" fillId="0" borderId="120" xfId="0" applyNumberFormat="1" applyFont="1" applyBorder="1" applyAlignment="1">
      <alignment horizontal="center" vertical="center" wrapText="1"/>
    </xf>
    <xf numFmtId="49" fontId="37" fillId="0" borderId="122" xfId="0" applyNumberFormat="1" applyFont="1" applyBorder="1" applyAlignment="1">
      <alignment horizontal="center" vertical="center" wrapText="1"/>
    </xf>
    <xf numFmtId="1" fontId="30" fillId="5" borderId="120" xfId="0" applyNumberFormat="1" applyFont="1" applyFill="1" applyBorder="1" applyAlignment="1">
      <alignment horizontal="center" vertical="center"/>
    </xf>
    <xf numFmtId="1" fontId="30" fillId="5" borderId="122" xfId="0" applyNumberFormat="1" applyFont="1" applyFill="1" applyBorder="1" applyAlignment="1">
      <alignment horizontal="center" vertical="center"/>
    </xf>
    <xf numFmtId="49" fontId="1" fillId="0" borderId="119" xfId="0" applyNumberFormat="1" applyFont="1" applyBorder="1" applyAlignment="1">
      <alignment horizontal="justify" vertical="center" wrapText="1"/>
    </xf>
    <xf numFmtId="49" fontId="1" fillId="0" borderId="5" xfId="0" applyNumberFormat="1" applyFont="1" applyBorder="1" applyAlignment="1">
      <alignment horizontal="justify" vertical="center" wrapText="1"/>
    </xf>
    <xf numFmtId="49" fontId="1" fillId="0" borderId="90" xfId="0" applyNumberFormat="1" applyFont="1" applyBorder="1" applyAlignment="1">
      <alignment horizontal="justify" vertical="center" wrapText="1"/>
    </xf>
    <xf numFmtId="1" fontId="1" fillId="5" borderId="4" xfId="0" applyNumberFormat="1" applyFont="1" applyFill="1" applyBorder="1" applyAlignment="1">
      <alignment horizontal="center" vertical="center" wrapText="1"/>
    </xf>
    <xf numFmtId="0" fontId="28" fillId="0" borderId="26" xfId="0" applyFont="1" applyBorder="1" applyAlignment="1">
      <alignment horizontal="center" vertical="center"/>
    </xf>
    <xf numFmtId="49" fontId="37" fillId="0" borderId="121" xfId="0" applyNumberFormat="1" applyFont="1" applyBorder="1" applyAlignment="1">
      <alignment horizontal="center" vertical="center" wrapText="1"/>
    </xf>
    <xf numFmtId="1" fontId="30" fillId="5" borderId="2" xfId="0" applyNumberFormat="1" applyFont="1" applyFill="1" applyBorder="1" applyAlignment="1">
      <alignment horizontal="center" vertical="center"/>
    </xf>
    <xf numFmtId="0" fontId="30" fillId="5" borderId="2" xfId="0" applyFont="1" applyFill="1" applyBorder="1" applyAlignment="1">
      <alignment horizontal="center" vertical="center"/>
    </xf>
    <xf numFmtId="49" fontId="1" fillId="0" borderId="2"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0" fontId="1" fillId="5" borderId="4" xfId="0" applyFont="1" applyFill="1" applyBorder="1" applyAlignment="1">
      <alignment horizontal="center" vertical="center" wrapText="1"/>
    </xf>
    <xf numFmtId="0" fontId="28" fillId="0" borderId="27" xfId="0" applyFont="1" applyBorder="1" applyAlignment="1">
      <alignment horizontal="center" vertical="center"/>
    </xf>
    <xf numFmtId="0" fontId="5" fillId="21" borderId="19" xfId="0" applyFont="1" applyFill="1" applyBorder="1" applyAlignment="1">
      <alignment horizontal="center" vertical="center"/>
    </xf>
    <xf numFmtId="0" fontId="5" fillId="21" borderId="20" xfId="0" applyFont="1" applyFill="1" applyBorder="1" applyAlignment="1">
      <alignment horizontal="center" vertical="center"/>
    </xf>
    <xf numFmtId="0" fontId="7" fillId="21" borderId="93" xfId="0" applyFont="1" applyFill="1" applyBorder="1" applyAlignment="1">
      <alignment horizontal="center" vertical="center"/>
    </xf>
    <xf numFmtId="0" fontId="29" fillId="10" borderId="2" xfId="0" applyFont="1" applyFill="1" applyBorder="1" applyAlignment="1">
      <alignment horizontal="center" vertical="center"/>
    </xf>
    <xf numFmtId="0" fontId="14" fillId="0" borderId="23"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0" xfId="0" applyFont="1" applyBorder="1" applyAlignment="1">
      <alignment horizontal="center" vertical="center" wrapText="1"/>
    </xf>
    <xf numFmtId="0" fontId="62" fillId="0" borderId="0"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36" xfId="0" applyFont="1" applyBorder="1" applyAlignment="1">
      <alignment horizontal="center" vertical="center" wrapText="1"/>
    </xf>
    <xf numFmtId="0" fontId="14" fillId="0" borderId="134" xfId="0" applyFont="1" applyBorder="1" applyAlignment="1">
      <alignment horizontal="center" vertical="center" wrapText="1"/>
    </xf>
    <xf numFmtId="0" fontId="14" fillId="0" borderId="80"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8" xfId="0" applyFont="1" applyBorder="1" applyAlignment="1">
      <alignment horizontal="center" vertical="center" wrapText="1"/>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4" fillId="0" borderId="85"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83" xfId="0" applyFont="1" applyBorder="1" applyAlignment="1">
      <alignment horizontal="center" vertical="center" wrapText="1"/>
    </xf>
    <xf numFmtId="0" fontId="32" fillId="0" borderId="0" xfId="0" applyFont="1" applyBorder="1" applyAlignment="1">
      <alignment horizontal="center" vertical="center" wrapText="1"/>
    </xf>
    <xf numFmtId="0" fontId="1" fillId="0" borderId="132" xfId="0" applyFont="1" applyBorder="1" applyAlignment="1">
      <alignment horizontal="center" vertical="top" wrapText="1"/>
    </xf>
    <xf numFmtId="0" fontId="1" fillId="0" borderId="27" xfId="0" applyFont="1" applyBorder="1" applyAlignment="1">
      <alignment horizontal="center" vertical="top" wrapText="1"/>
    </xf>
    <xf numFmtId="0" fontId="1" fillId="0" borderId="133" xfId="0" applyFont="1" applyBorder="1" applyAlignment="1">
      <alignment horizontal="center" vertical="top"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 fillId="11" borderId="2" xfId="0" applyFont="1" applyFill="1" applyBorder="1" applyAlignment="1">
      <alignment horizontal="center" vertical="center" wrapText="1"/>
    </xf>
    <xf numFmtId="0" fontId="1" fillId="11" borderId="24" xfId="0" applyFont="1" applyFill="1" applyBorder="1" applyAlignment="1">
      <alignment horizontal="center" vertical="center" wrapText="1"/>
    </xf>
    <xf numFmtId="0" fontId="20" fillId="21" borderId="117" xfId="0" applyFont="1" applyFill="1" applyBorder="1" applyAlignment="1">
      <alignment horizontal="center" vertical="center" wrapText="1"/>
    </xf>
    <xf numFmtId="0" fontId="20" fillId="21" borderId="145" xfId="0" applyFont="1" applyFill="1" applyBorder="1" applyAlignment="1">
      <alignment horizontal="center" vertical="center" wrapText="1"/>
    </xf>
    <xf numFmtId="0" fontId="20" fillId="21" borderId="86" xfId="0" applyFont="1" applyFill="1" applyBorder="1" applyAlignment="1">
      <alignment horizontal="center" vertical="center" wrapText="1"/>
    </xf>
    <xf numFmtId="0" fontId="14" fillId="0" borderId="0"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6" borderId="36"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3" xfId="0" applyFont="1" applyFill="1" applyBorder="1" applyAlignment="1">
      <alignment horizontal="center" vertical="center" wrapText="1"/>
    </xf>
    <xf numFmtId="0" fontId="23" fillId="15" borderId="22" xfId="0" applyFont="1" applyFill="1" applyBorder="1" applyAlignment="1">
      <alignment horizontal="center" vertical="center" wrapText="1"/>
    </xf>
    <xf numFmtId="0" fontId="23" fillId="15" borderId="25" xfId="0" applyFont="1" applyFill="1" applyBorder="1" applyAlignment="1">
      <alignment horizontal="center" vertical="center" wrapText="1"/>
    </xf>
    <xf numFmtId="0" fontId="1" fillId="0" borderId="132" xfId="0" applyFont="1" applyBorder="1" applyAlignment="1">
      <alignment horizontal="center" vertical="center" wrapText="1"/>
    </xf>
    <xf numFmtId="0" fontId="1" fillId="0" borderId="133" xfId="0" applyFont="1" applyBorder="1" applyAlignment="1">
      <alignment horizontal="center" vertical="center" wrapText="1"/>
    </xf>
    <xf numFmtId="0" fontId="13" fillId="15" borderId="14" xfId="0" applyFont="1" applyFill="1" applyBorder="1" applyAlignment="1">
      <alignment horizontal="center" vertical="center" wrapText="1"/>
    </xf>
    <xf numFmtId="0" fontId="13" fillId="15" borderId="15" xfId="0" applyFont="1" applyFill="1" applyBorder="1" applyAlignment="1">
      <alignment horizontal="center" vertical="center" wrapText="1"/>
    </xf>
    <xf numFmtId="0" fontId="23" fillId="11" borderId="22"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23" fillId="11" borderId="25" xfId="0" applyFont="1" applyFill="1" applyBorder="1" applyAlignment="1">
      <alignment horizontal="center" vertical="center" wrapText="1"/>
    </xf>
    <xf numFmtId="0" fontId="15" fillId="0" borderId="0" xfId="0" applyFont="1" applyAlignment="1">
      <alignment horizontal="center" vertical="top"/>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15" xfId="0" applyFont="1" applyBorder="1" applyAlignment="1">
      <alignment horizontal="center" vertical="center" wrapText="1"/>
    </xf>
    <xf numFmtId="0" fontId="14" fillId="0" borderId="8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5" xfId="0" applyFont="1" applyBorder="1" applyAlignment="1">
      <alignment horizontal="center" vertical="center" wrapText="1"/>
    </xf>
    <xf numFmtId="0" fontId="35" fillId="12" borderId="124" xfId="0" applyFont="1" applyFill="1" applyBorder="1" applyAlignment="1">
      <alignment horizontal="center" vertical="center" wrapText="1"/>
    </xf>
    <xf numFmtId="0" fontId="35" fillId="12" borderId="125" xfId="0" applyFont="1" applyFill="1" applyBorder="1" applyAlignment="1">
      <alignment horizontal="center" vertical="center" wrapText="1"/>
    </xf>
    <xf numFmtId="0" fontId="26" fillId="0" borderId="56" xfId="0" applyFont="1" applyFill="1" applyBorder="1" applyAlignment="1">
      <alignment horizontal="center" vertical="center"/>
    </xf>
    <xf numFmtId="0" fontId="34"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5" fillId="21" borderId="0" xfId="0" applyFont="1" applyFill="1" applyBorder="1" applyAlignment="1">
      <alignment horizontal="center" vertical="center"/>
    </xf>
    <xf numFmtId="0" fontId="7" fillId="21" borderId="0" xfId="0" applyFont="1" applyFill="1" applyBorder="1" applyAlignment="1">
      <alignment vertical="center"/>
    </xf>
    <xf numFmtId="0" fontId="7" fillId="21" borderId="104" xfId="0" applyFont="1" applyFill="1" applyBorder="1" applyAlignment="1">
      <alignment vertical="center"/>
    </xf>
    <xf numFmtId="0" fontId="7" fillId="0" borderId="110" xfId="0" applyFont="1" applyBorder="1" applyAlignment="1"/>
    <xf numFmtId="0" fontId="7" fillId="0" borderId="111" xfId="0" applyFont="1" applyBorder="1" applyAlignment="1"/>
    <xf numFmtId="0" fontId="36" fillId="2" borderId="112" xfId="0" applyFont="1" applyFill="1" applyBorder="1" applyAlignment="1">
      <alignment horizontal="center" vertical="center" wrapText="1"/>
    </xf>
    <xf numFmtId="0" fontId="7" fillId="0" borderId="113" xfId="0" applyFont="1" applyBorder="1" applyAlignment="1"/>
    <xf numFmtId="0" fontId="7" fillId="0" borderId="114" xfId="0" applyFont="1" applyBorder="1" applyAlignment="1"/>
    <xf numFmtId="0" fontId="1" fillId="0" borderId="2" xfId="0" quotePrefix="1" applyFont="1" applyBorder="1" applyAlignment="1">
      <alignment horizontal="justify"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4" borderId="2" xfId="0" applyFont="1" applyFill="1" applyBorder="1" applyAlignment="1">
      <alignment horizontal="justify" vertical="center" wrapText="1"/>
    </xf>
    <xf numFmtId="0" fontId="1" fillId="0" borderId="120" xfId="0" applyFont="1" applyBorder="1" applyAlignment="1">
      <alignment horizontal="center" vertical="center" wrapText="1"/>
    </xf>
    <xf numFmtId="0" fontId="1" fillId="0" borderId="92" xfId="0" applyFont="1" applyBorder="1" applyAlignment="1">
      <alignment horizontal="center" vertical="center" wrapText="1"/>
    </xf>
    <xf numFmtId="0" fontId="1" fillId="0" borderId="121" xfId="0" applyFont="1" applyBorder="1" applyAlignment="1">
      <alignment horizontal="center" vertical="center" wrapText="1"/>
    </xf>
    <xf numFmtId="0" fontId="1" fillId="0" borderId="95" xfId="0" applyFont="1" applyBorder="1" applyAlignment="1">
      <alignment horizontal="center" vertical="center" wrapText="1"/>
    </xf>
    <xf numFmtId="0" fontId="1" fillId="0" borderId="122"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2" xfId="0" applyFont="1" applyFill="1" applyBorder="1" applyAlignment="1">
      <alignment horizontal="justify" vertical="center" wrapText="1"/>
    </xf>
    <xf numFmtId="0" fontId="1" fillId="0" borderId="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1" fillId="6" borderId="2" xfId="0" applyFont="1" applyFill="1" applyBorder="1" applyAlignment="1">
      <alignment horizontal="left" vertical="center" wrapText="1"/>
    </xf>
    <xf numFmtId="0" fontId="1" fillId="0" borderId="120" xfId="0" applyFont="1" applyBorder="1" applyAlignment="1">
      <alignment horizontal="justify" vertical="center" wrapText="1"/>
    </xf>
    <xf numFmtId="0" fontId="1" fillId="0" borderId="92" xfId="0" applyFont="1" applyBorder="1" applyAlignment="1">
      <alignment horizontal="justify" vertical="center" wrapText="1"/>
    </xf>
    <xf numFmtId="0" fontId="1" fillId="0" borderId="121" xfId="0" applyFont="1" applyBorder="1" applyAlignment="1">
      <alignment horizontal="justify" vertical="center" wrapText="1"/>
    </xf>
    <xf numFmtId="0" fontId="1" fillId="0" borderId="95" xfId="0" applyFont="1" applyBorder="1" applyAlignment="1">
      <alignment horizontal="justify" vertical="center" wrapText="1"/>
    </xf>
    <xf numFmtId="0" fontId="1" fillId="0" borderId="122" xfId="0" applyFont="1" applyBorder="1" applyAlignment="1">
      <alignment horizontal="justify" vertical="center" wrapText="1"/>
    </xf>
    <xf numFmtId="0" fontId="1" fillId="0" borderId="91" xfId="0" applyFont="1" applyBorder="1" applyAlignment="1">
      <alignment horizontal="justify" vertical="center" wrapText="1"/>
    </xf>
    <xf numFmtId="0" fontId="1" fillId="4" borderId="120" xfId="0" applyFont="1" applyFill="1" applyBorder="1" applyAlignment="1">
      <alignment horizontal="justify" vertical="center" wrapText="1"/>
    </xf>
    <xf numFmtId="0" fontId="1" fillId="4" borderId="84" xfId="0" applyFont="1" applyFill="1" applyBorder="1" applyAlignment="1">
      <alignment horizontal="justify" vertical="center" wrapText="1"/>
    </xf>
    <xf numFmtId="0" fontId="1" fillId="4" borderId="92" xfId="0" applyFont="1" applyFill="1" applyBorder="1" applyAlignment="1">
      <alignment horizontal="justify" vertical="center" wrapText="1"/>
    </xf>
    <xf numFmtId="0" fontId="35" fillId="12" borderId="123" xfId="0" applyFont="1" applyFill="1" applyBorder="1" applyAlignment="1">
      <alignment horizontal="center" vertical="center"/>
    </xf>
    <xf numFmtId="0" fontId="35" fillId="12" borderId="1" xfId="0" applyFont="1" applyFill="1" applyBorder="1" applyAlignment="1">
      <alignment horizontal="center" vertical="center"/>
    </xf>
    <xf numFmtId="0" fontId="35" fillId="12" borderId="72" xfId="0" applyFont="1" applyFill="1" applyBorder="1" applyAlignment="1">
      <alignment horizontal="center" vertical="center"/>
    </xf>
    <xf numFmtId="0" fontId="35" fillId="12" borderId="59" xfId="0" applyFont="1" applyFill="1" applyBorder="1" applyAlignment="1">
      <alignment horizontal="center" vertical="center"/>
    </xf>
    <xf numFmtId="0" fontId="1" fillId="0" borderId="26" xfId="0" applyFont="1" applyBorder="1" applyAlignment="1">
      <alignment horizontal="justify" vertical="center" wrapText="1"/>
    </xf>
    <xf numFmtId="0" fontId="1" fillId="0" borderId="2" xfId="0" quotePrefix="1" applyFont="1" applyBorder="1" applyAlignment="1">
      <alignment horizontal="left" vertical="center" wrapText="1"/>
    </xf>
    <xf numFmtId="0" fontId="1" fillId="0" borderId="119" xfId="0" applyFont="1" applyBorder="1" applyAlignment="1">
      <alignment horizontal="left" vertical="center" wrapText="1"/>
    </xf>
    <xf numFmtId="0" fontId="1" fillId="0" borderId="5" xfId="0" applyFont="1" applyBorder="1" applyAlignment="1">
      <alignment horizontal="left" vertical="center" wrapText="1"/>
    </xf>
    <xf numFmtId="0" fontId="1" fillId="0" borderId="90" xfId="0" applyFont="1" applyBorder="1" applyAlignment="1">
      <alignment horizontal="left" vertical="center" wrapText="1"/>
    </xf>
    <xf numFmtId="0" fontId="24" fillId="2" borderId="130" xfId="0" applyFont="1" applyFill="1" applyBorder="1" applyAlignment="1">
      <alignment horizontal="center" vertical="center" wrapText="1"/>
    </xf>
    <xf numFmtId="0" fontId="36" fillId="2" borderId="131"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6" fillId="0" borderId="162" xfId="0" applyFont="1" applyBorder="1" applyAlignment="1">
      <alignment horizontal="center" vertical="center" textRotation="90"/>
    </xf>
    <xf numFmtId="0" fontId="16" fillId="0" borderId="164" xfId="0" applyFont="1" applyBorder="1" applyAlignment="1">
      <alignment horizontal="center" vertical="center" textRotation="90"/>
    </xf>
    <xf numFmtId="0" fontId="16" fillId="0" borderId="167" xfId="0" applyFont="1" applyBorder="1" applyAlignment="1">
      <alignment horizontal="center" vertical="center" textRotation="90"/>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7" xfId="0" applyFont="1" applyBorder="1" applyAlignment="1">
      <alignment horizontal="center" vertical="center" wrapText="1"/>
    </xf>
    <xf numFmtId="0" fontId="16" fillId="0" borderId="157" xfId="0" applyFont="1" applyBorder="1" applyAlignment="1">
      <alignment horizontal="center" vertical="center" textRotation="90"/>
    </xf>
    <xf numFmtId="0" fontId="16" fillId="0" borderId="68" xfId="0" applyFont="1" applyBorder="1" applyAlignment="1">
      <alignment horizontal="center" vertical="center" textRotation="90"/>
    </xf>
    <xf numFmtId="0" fontId="60" fillId="0" borderId="68" xfId="0" applyFont="1" applyBorder="1" applyAlignment="1">
      <alignment horizontal="center" vertical="center" textRotation="90"/>
    </xf>
    <xf numFmtId="0" fontId="60" fillId="0" borderId="160" xfId="0" applyFont="1" applyBorder="1" applyAlignment="1">
      <alignment horizontal="center" vertical="center" textRotation="90"/>
    </xf>
    <xf numFmtId="0" fontId="11" fillId="0" borderId="14" xfId="0" applyFont="1" applyBorder="1" applyAlignment="1">
      <alignment horizontal="justify" vertical="center" wrapText="1"/>
    </xf>
    <xf numFmtId="0" fontId="35" fillId="0" borderId="10" xfId="0" applyFont="1" applyFill="1" applyBorder="1" applyAlignment="1">
      <alignment horizontal="center" vertical="center" wrapText="1"/>
    </xf>
    <xf numFmtId="0" fontId="6" fillId="0" borderId="59" xfId="0" applyFont="1" applyFill="1" applyBorder="1" applyAlignment="1">
      <alignment horizontal="center" vertical="center" wrapText="1"/>
    </xf>
    <xf numFmtId="0" fontId="6" fillId="0" borderId="59" xfId="0" applyFont="1" applyBorder="1" applyAlignment="1">
      <alignment horizontal="center" vertical="center" wrapText="1"/>
    </xf>
    <xf numFmtId="0" fontId="16" fillId="0" borderId="162" xfId="0" applyFont="1" applyFill="1" applyBorder="1" applyAlignment="1">
      <alignment horizontal="center" vertical="center" textRotation="90" wrapText="1"/>
    </xf>
    <xf numFmtId="0" fontId="13" fillId="0" borderId="164" xfId="0" applyFont="1" applyBorder="1" applyAlignment="1">
      <alignment horizontal="center" vertical="center" textRotation="90" wrapText="1"/>
    </xf>
    <xf numFmtId="0" fontId="13" fillId="0" borderId="167" xfId="0" applyFont="1" applyBorder="1" applyAlignment="1">
      <alignment horizontal="center" vertical="center" textRotation="90" wrapText="1"/>
    </xf>
    <xf numFmtId="0" fontId="16" fillId="0" borderId="162" xfId="0" applyFont="1" applyBorder="1" applyAlignment="1">
      <alignment horizontal="center" vertical="center" textRotation="90" wrapText="1"/>
    </xf>
    <xf numFmtId="0" fontId="16" fillId="0" borderId="164" xfId="0" applyFont="1" applyBorder="1" applyAlignment="1">
      <alignment vertical="center" textRotation="90"/>
    </xf>
    <xf numFmtId="0" fontId="16" fillId="0" borderId="167" xfId="0" applyFont="1" applyBorder="1" applyAlignment="1">
      <alignment vertical="center" textRotation="90"/>
    </xf>
    <xf numFmtId="0" fontId="60" fillId="0" borderId="25" xfId="0" applyFont="1" applyBorder="1" applyAlignment="1">
      <alignment horizontal="center" vertical="center" wrapText="1"/>
    </xf>
    <xf numFmtId="0" fontId="16" fillId="0" borderId="10" xfId="0" applyFont="1" applyBorder="1" applyAlignment="1">
      <alignment horizontal="center" vertical="center"/>
    </xf>
    <xf numFmtId="0" fontId="16" fillId="0" borderId="0" xfId="0" applyFont="1" applyAlignment="1">
      <alignment horizontal="center" vertical="center"/>
    </xf>
    <xf numFmtId="0" fontId="35" fillId="23" borderId="62" xfId="0" applyFont="1" applyFill="1" applyBorder="1" applyAlignment="1">
      <alignment horizontal="center" vertical="center" wrapText="1"/>
    </xf>
    <xf numFmtId="0" fontId="1" fillId="23" borderId="170" xfId="0" applyFont="1" applyFill="1" applyBorder="1" applyAlignment="1">
      <alignment vertical="center"/>
    </xf>
    <xf numFmtId="0" fontId="35" fillId="23" borderId="63" xfId="0" applyFont="1" applyFill="1" applyBorder="1" applyAlignment="1">
      <alignment horizontal="center" vertical="center" wrapText="1"/>
    </xf>
    <xf numFmtId="0" fontId="1" fillId="23" borderId="171" xfId="0" applyFont="1" applyFill="1" applyBorder="1" applyAlignment="1">
      <alignment vertical="center"/>
    </xf>
    <xf numFmtId="0" fontId="35" fillId="23" borderId="64" xfId="0" applyFont="1" applyFill="1" applyBorder="1" applyAlignment="1">
      <alignment horizontal="center" vertical="center" wrapText="1"/>
    </xf>
    <xf numFmtId="0" fontId="1" fillId="23" borderId="174" xfId="0" applyFont="1" applyFill="1" applyBorder="1" applyAlignment="1">
      <alignment horizontal="center" vertical="center"/>
    </xf>
    <xf numFmtId="0" fontId="35" fillId="23" borderId="171" xfId="0" applyFont="1" applyFill="1" applyBorder="1" applyAlignment="1">
      <alignment horizontal="center" vertical="center" wrapText="1"/>
    </xf>
    <xf numFmtId="0" fontId="35" fillId="23" borderId="66" xfId="0" applyFont="1" applyFill="1" applyBorder="1" applyAlignment="1">
      <alignment horizontal="center" vertical="center" wrapText="1"/>
    </xf>
    <xf numFmtId="0" fontId="1" fillId="23" borderId="67" xfId="0" applyFont="1" applyFill="1" applyBorder="1" applyAlignment="1">
      <alignment vertical="center"/>
    </xf>
    <xf numFmtId="0" fontId="1" fillId="23" borderId="172" xfId="0" applyFont="1" applyFill="1" applyBorder="1" applyAlignment="1">
      <alignment vertical="center"/>
    </xf>
    <xf numFmtId="0" fontId="1" fillId="23" borderId="173" xfId="0" applyFont="1" applyFill="1" applyBorder="1" applyAlignment="1">
      <alignment vertical="center"/>
    </xf>
    <xf numFmtId="0" fontId="63" fillId="0" borderId="0" xfId="0" applyFont="1" applyAlignment="1">
      <alignment horizontal="center" vertical="center"/>
    </xf>
  </cellXfs>
  <cellStyles count="2">
    <cellStyle name="Hipervínculo" xfId="1" builtinId="8"/>
    <cellStyle name="Normal" xfId="0" builtinId="0"/>
  </cellStyles>
  <dxfs count="267">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EE0000"/>
        </patternFill>
      </fill>
    </dxf>
    <dxf>
      <font>
        <b/>
        <i val="0"/>
        <color theme="0"/>
      </font>
      <fill>
        <patternFill>
          <bgColor rgb="FFFF66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009900"/>
        </patternFill>
      </fill>
    </dxf>
  </dxfs>
  <tableStyles count="0" defaultTableStyle="TableStyleMedium2" defaultPivotStyle="PivotStyleLight16"/>
  <colors>
    <mruColors>
      <color rgb="FFFF0000"/>
      <color rgb="FF009900"/>
      <color rgb="FFEE0000"/>
      <color rgb="FFFF6600"/>
      <color rgb="FF8E0000"/>
      <color rgb="FFCCFF66"/>
      <color rgb="FFFF9900"/>
      <color rgb="FFFF3F3F"/>
      <color rgb="FFFF4343"/>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axId val="46737664"/>
        <c:axId val="46747648"/>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40.391304347826086</c:v>
                </c:pt>
                <c:pt idx="1">
                  <c:v>34.200000000000003</c:v>
                </c:pt>
                <c:pt idx="2">
                  <c:v>31.810810810810811</c:v>
                </c:pt>
                <c:pt idx="3">
                  <c:v>0</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46737664"/>
        <c:axId val="46747648"/>
      </c:scatterChart>
      <c:catAx>
        <c:axId val="4673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6747648"/>
        <c:crosses val="autoZero"/>
        <c:auto val="1"/>
        <c:lblAlgn val="ctr"/>
        <c:lblOffset val="100"/>
        <c:noMultiLvlLbl val="0"/>
      </c:catAx>
      <c:valAx>
        <c:axId val="467476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673766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89609344"/>
        <c:axId val="89610880"/>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51.75</c:v>
                </c:pt>
                <c:pt idx="1">
                  <c:v>51.875</c:v>
                </c:pt>
                <c:pt idx="2">
                  <c:v>24.666666666666668</c:v>
                </c:pt>
                <c:pt idx="3">
                  <c:v>60</c:v>
                </c:pt>
                <c:pt idx="4">
                  <c:v>25</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89609344"/>
        <c:axId val="89610880"/>
      </c:scatterChart>
      <c:catAx>
        <c:axId val="8960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10880"/>
        <c:crosses val="autoZero"/>
        <c:auto val="1"/>
        <c:lblAlgn val="ctr"/>
        <c:lblOffset val="100"/>
        <c:noMultiLvlLbl val="0"/>
      </c:catAx>
      <c:valAx>
        <c:axId val="8961088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093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Gráficas!$J$80:$J$84</c:f>
              <c:strCache>
                <c:ptCount val="5"/>
                <c:pt idx="0">
                  <c:v>Provisión del empleo</c:v>
                </c:pt>
                <c:pt idx="1">
                  <c:v>Gestión de la información</c:v>
                </c:pt>
                <c:pt idx="2">
                  <c:v>Meritocracia</c:v>
                </c:pt>
                <c:pt idx="3">
                  <c:v>Gestión del desempeño</c:v>
                </c:pt>
                <c:pt idx="4">
                  <c:v>Conocimiento institucional</c:v>
                </c:pt>
              </c:strCache>
            </c:strRef>
          </c:cat>
          <c:val>
            <c:numRef>
              <c:f>Gráficas!$K$80:$K$84</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89658112"/>
        <c:axId val="89659648"/>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Gráficas!$J$80:$J$84</c:f>
              <c:strCache>
                <c:ptCount val="5"/>
                <c:pt idx="0">
                  <c:v>Provisión del empleo</c:v>
                </c:pt>
                <c:pt idx="1">
                  <c:v>Gestión de la información</c:v>
                </c:pt>
                <c:pt idx="2">
                  <c:v>Meritocracia</c:v>
                </c:pt>
                <c:pt idx="3">
                  <c:v>Gestión del desempeño</c:v>
                </c:pt>
                <c:pt idx="4">
                  <c:v>Conocimiento institucional</c:v>
                </c:pt>
              </c:strCache>
            </c:strRef>
          </c:xVal>
          <c:yVal>
            <c:numRef>
              <c:f>Gráficas!$L$80:$L$84</c:f>
              <c:numCache>
                <c:formatCode>0</c:formatCode>
                <c:ptCount val="5"/>
                <c:pt idx="0">
                  <c:v>18.2</c:v>
                </c:pt>
                <c:pt idx="1">
                  <c:v>60</c:v>
                </c:pt>
                <c:pt idx="2">
                  <c:v>40</c:v>
                </c:pt>
                <c:pt idx="3">
                  <c:v>70</c:v>
                </c:pt>
                <c:pt idx="4">
                  <c:v>41</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89658112"/>
        <c:axId val="89659648"/>
      </c:scatterChart>
      <c:catAx>
        <c:axId val="89658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59648"/>
        <c:crosses val="autoZero"/>
        <c:auto val="1"/>
        <c:lblAlgn val="ctr"/>
        <c:lblOffset val="100"/>
        <c:noMultiLvlLbl val="0"/>
      </c:catAx>
      <c:valAx>
        <c:axId val="896596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5811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89702784"/>
        <c:axId val="89704320"/>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34.971428571428568</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89702784"/>
        <c:axId val="89704320"/>
      </c:scatterChart>
      <c:catAx>
        <c:axId val="89702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704320"/>
        <c:crosses val="autoZero"/>
        <c:auto val="1"/>
        <c:lblAlgn val="ctr"/>
        <c:lblOffset val="100"/>
        <c:noMultiLvlLbl val="0"/>
      </c:catAx>
      <c:valAx>
        <c:axId val="8970432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70278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79767356253106159"/>
        </c:manualLayout>
      </c:layout>
      <c:barChart>
        <c:barDir val="col"/>
        <c:grouping val="clustered"/>
        <c:varyColors val="0"/>
        <c:ser>
          <c:idx val="0"/>
          <c:order val="0"/>
          <c:tx>
            <c:strRef>
              <c:f>Gráficas!$K$104</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Gráficas!$J$105:$J$115</c:f>
              <c:strCache>
                <c:ptCount val="11"/>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Valores</c:v>
                </c:pt>
                <c:pt idx="8">
                  <c:v>Contratistas</c:v>
                </c:pt>
                <c:pt idx="9">
                  <c:v>Negociación colectiva</c:v>
                </c:pt>
                <c:pt idx="10">
                  <c:v>Gerencia Pública</c:v>
                </c:pt>
              </c:strCache>
            </c:strRef>
          </c:cat>
          <c:val>
            <c:numRef>
              <c:f>Gráficas!$K$105:$K$115</c:f>
              <c:numCache>
                <c:formatCode>General</c:formatCode>
                <c:ptCount val="11"/>
                <c:pt idx="0">
                  <c:v>100</c:v>
                </c:pt>
                <c:pt idx="1">
                  <c:v>100</c:v>
                </c:pt>
                <c:pt idx="2">
                  <c:v>100</c:v>
                </c:pt>
                <c:pt idx="3">
                  <c:v>100</c:v>
                </c:pt>
                <c:pt idx="4">
                  <c:v>100</c:v>
                </c:pt>
                <c:pt idx="5">
                  <c:v>100</c:v>
                </c:pt>
                <c:pt idx="6">
                  <c:v>100</c:v>
                </c:pt>
                <c:pt idx="7">
                  <c:v>100</c:v>
                </c:pt>
                <c:pt idx="8">
                  <c:v>100</c:v>
                </c:pt>
                <c:pt idx="9">
                  <c:v>100</c:v>
                </c:pt>
                <c:pt idx="10">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90342144"/>
        <c:axId val="90343680"/>
      </c:barChart>
      <c:scatterChart>
        <c:scatterStyle val="lineMarker"/>
        <c:varyColors val="0"/>
        <c:ser>
          <c:idx val="1"/>
          <c:order val="1"/>
          <c:tx>
            <c:strRef>
              <c:f>Gráficas!$L$104</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Gráficas!$J$105:$J$115</c:f>
              <c:strCache>
                <c:ptCount val="11"/>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Valores</c:v>
                </c:pt>
                <c:pt idx="8">
                  <c:v>Contratistas</c:v>
                </c:pt>
                <c:pt idx="9">
                  <c:v>Negociación colectiva</c:v>
                </c:pt>
                <c:pt idx="10">
                  <c:v>Gerencia Pública</c:v>
                </c:pt>
              </c:strCache>
            </c:strRef>
          </c:xVal>
          <c:yVal>
            <c:numRef>
              <c:f>Gráficas!$L$105:$L$115</c:f>
              <c:numCache>
                <c:formatCode>0</c:formatCode>
                <c:ptCount val="11"/>
                <c:pt idx="0">
                  <c:v>41</c:v>
                </c:pt>
                <c:pt idx="1">
                  <c:v>30.333333333333332</c:v>
                </c:pt>
                <c:pt idx="2">
                  <c:v>15.857142857142858</c:v>
                </c:pt>
                <c:pt idx="3">
                  <c:v>20.6</c:v>
                </c:pt>
                <c:pt idx="4">
                  <c:v>25.5</c:v>
                </c:pt>
                <c:pt idx="5">
                  <c:v>35.5</c:v>
                </c:pt>
                <c:pt idx="6">
                  <c:v>48.555555555555557</c:v>
                </c:pt>
                <c:pt idx="7">
                  <c:v>60</c:v>
                </c:pt>
                <c:pt idx="8">
                  <c:v>0</c:v>
                </c:pt>
                <c:pt idx="9">
                  <c:v>80</c:v>
                </c:pt>
                <c:pt idx="10">
                  <c:v>10</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90342144"/>
        <c:axId val="90343680"/>
      </c:scatterChart>
      <c:catAx>
        <c:axId val="90342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0343680"/>
        <c:crosses val="autoZero"/>
        <c:auto val="1"/>
        <c:lblAlgn val="ctr"/>
        <c:lblOffset val="100"/>
        <c:noMultiLvlLbl val="0"/>
      </c:catAx>
      <c:valAx>
        <c:axId val="9034368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03421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4123858024691345"/>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Gráficas!$J$129:$J$132</c:f>
              <c:strCache>
                <c:ptCount val="4"/>
                <c:pt idx="0">
                  <c:v>Gestión de la información</c:v>
                </c:pt>
                <c:pt idx="1">
                  <c:v>Administración del talento humano</c:v>
                </c:pt>
                <c:pt idx="2">
                  <c:v>Desvinculación asistida</c:v>
                </c:pt>
                <c:pt idx="3">
                  <c:v>Gestión del conocimiento</c:v>
                </c:pt>
              </c:strCache>
            </c:strRef>
          </c:cat>
          <c:val>
            <c:numRef>
              <c:f>Gráficas!$K$129:$K$132</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91057536"/>
        <c:axId val="91063424"/>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Gráficas!$J$129:$J$132</c:f>
              <c:strCache>
                <c:ptCount val="4"/>
                <c:pt idx="0">
                  <c:v>Gestión de la información</c:v>
                </c:pt>
                <c:pt idx="1">
                  <c:v>Administración del talento humano</c:v>
                </c:pt>
                <c:pt idx="2">
                  <c:v>Desvinculación asistida</c:v>
                </c:pt>
                <c:pt idx="3">
                  <c:v>Gestión del conocimiento</c:v>
                </c:pt>
              </c:strCache>
            </c:strRef>
          </c:xVal>
          <c:yVal>
            <c:numRef>
              <c:f>Gráficas!$L$129:$L$132</c:f>
              <c:numCache>
                <c:formatCode>0</c:formatCode>
                <c:ptCount val="4"/>
                <c:pt idx="0">
                  <c:v>0</c:v>
                </c:pt>
                <c:pt idx="1">
                  <c:v>0</c:v>
                </c:pt>
                <c:pt idx="2" formatCode="General">
                  <c:v>0</c:v>
                </c:pt>
                <c:pt idx="3" formatCode="General">
                  <c:v>0</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91057536"/>
        <c:axId val="91063424"/>
      </c:scatterChart>
      <c:catAx>
        <c:axId val="91057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063424"/>
        <c:crosses val="autoZero"/>
        <c:auto val="0"/>
        <c:lblAlgn val="ctr"/>
        <c:lblOffset val="100"/>
        <c:noMultiLvlLbl val="0"/>
      </c:catAx>
      <c:valAx>
        <c:axId val="91063424"/>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0575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8043611111111109"/>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Gráficas!$I$155:$I$159</c:f>
              <c:strCache>
                <c:ptCount val="5"/>
                <c:pt idx="0">
                  <c:v>Ruta de la Felicidad</c:v>
                </c:pt>
                <c:pt idx="1">
                  <c:v>Ruta del Crecimiento</c:v>
                </c:pt>
                <c:pt idx="2">
                  <c:v>Ruta del Servicio</c:v>
                </c:pt>
                <c:pt idx="3">
                  <c:v>Ruta de la Calidad</c:v>
                </c:pt>
                <c:pt idx="4">
                  <c:v>Ruta del Análisis de datos</c:v>
                </c:pt>
              </c:strCache>
            </c:strRef>
          </c:cat>
          <c:val>
            <c:numRef>
              <c:f>Gráficas!$J$155:$J$159</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91563520"/>
        <c:axId val="91565056"/>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Gráficas!$I$155:$I$159</c:f>
              <c:strCache>
                <c:ptCount val="5"/>
                <c:pt idx="0">
                  <c:v>Ruta de la Felicidad</c:v>
                </c:pt>
                <c:pt idx="1">
                  <c:v>Ruta del Crecimiento</c:v>
                </c:pt>
                <c:pt idx="2">
                  <c:v>Ruta del Servicio</c:v>
                </c:pt>
                <c:pt idx="3">
                  <c:v>Ruta de la Calidad</c:v>
                </c:pt>
                <c:pt idx="4">
                  <c:v>Ruta del Análisis de datos</c:v>
                </c:pt>
              </c:strCache>
            </c:strRef>
          </c:xVal>
          <c:yVal>
            <c:numRef>
              <c:f>Gráficas!$K$155:$K$159</c:f>
              <c:numCache>
                <c:formatCode>0</c:formatCode>
                <c:ptCount val="5"/>
                <c:pt idx="0">
                  <c:v>29.471924603174607</c:v>
                </c:pt>
                <c:pt idx="1">
                  <c:v>30.716053921568626</c:v>
                </c:pt>
                <c:pt idx="2">
                  <c:v>33.341269841269842</c:v>
                </c:pt>
                <c:pt idx="3">
                  <c:v>33.137500000000003</c:v>
                </c:pt>
                <c:pt idx="4">
                  <c:v>37.166666666666664</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91563520"/>
        <c:axId val="91565056"/>
      </c:scatterChart>
      <c:catAx>
        <c:axId val="91563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565056"/>
        <c:crosses val="autoZero"/>
        <c:auto val="1"/>
        <c:lblAlgn val="ctr"/>
        <c:lblOffset val="100"/>
        <c:noMultiLvlLbl val="0"/>
      </c:catAx>
      <c:valAx>
        <c:axId val="91565056"/>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56352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34E-2"/>
          <c:y val="3.6529666037268628E-2"/>
          <c:w val="0.93729898132856238"/>
          <c:h val="0.70721163209430726"/>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Gráficas!$G$176:$H$188</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Gráficas!$I$176:$I$188</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99549952"/>
        <c:axId val="99551488"/>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Gráficas!$H$176:$H$188</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Gráficas!$J$176:$J$188</c:f>
              <c:numCache>
                <c:formatCode>0</c:formatCode>
                <c:ptCount val="13"/>
                <c:pt idx="0">
                  <c:v>31.6</c:v>
                </c:pt>
                <c:pt idx="1">
                  <c:v>29.375</c:v>
                </c:pt>
                <c:pt idx="2">
                  <c:v>27.055555555555557</c:v>
                </c:pt>
                <c:pt idx="3">
                  <c:v>29.857142857142858</c:v>
                </c:pt>
                <c:pt idx="4">
                  <c:v>27.533333333333335</c:v>
                </c:pt>
                <c:pt idx="5">
                  <c:v>31.125</c:v>
                </c:pt>
                <c:pt idx="6">
                  <c:v>37.5</c:v>
                </c:pt>
                <c:pt idx="7">
                  <c:v>26.705882352941178</c:v>
                </c:pt>
                <c:pt idx="8">
                  <c:v>31.571428571428573</c:v>
                </c:pt>
                <c:pt idx="9">
                  <c:v>35.111111111111114</c:v>
                </c:pt>
                <c:pt idx="10">
                  <c:v>34.125</c:v>
                </c:pt>
                <c:pt idx="11">
                  <c:v>32.15</c:v>
                </c:pt>
                <c:pt idx="12">
                  <c:v>37.166666666666664</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99549952"/>
        <c:axId val="99551488"/>
      </c:scatterChart>
      <c:catAx>
        <c:axId val="99549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9551488"/>
        <c:crosses val="autoZero"/>
        <c:auto val="1"/>
        <c:lblAlgn val="ctr"/>
        <c:lblOffset val="100"/>
        <c:noMultiLvlLbl val="0"/>
      </c:catAx>
      <c:valAx>
        <c:axId val="99551488"/>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954995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hyperlink" Target="#Inicio!A1"/><Relationship Id="rId1" Type="http://schemas.openxmlformats.org/officeDocument/2006/relationships/image" Target="../media/image4.png"/><Relationship Id="rId6" Type="http://schemas.openxmlformats.org/officeDocument/2006/relationships/hyperlink" Target="#'Resultados Rutas'!A1"/><Relationship Id="rId5" Type="http://schemas.openxmlformats.org/officeDocument/2006/relationships/image" Target="../media/image6.png"/><Relationship Id="rId4" Type="http://schemas.openxmlformats.org/officeDocument/2006/relationships/hyperlink" Target="#Gr&#225;ficas!A1"/></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10.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9.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7" Type="http://schemas.openxmlformats.org/officeDocument/2006/relationships/image" Target="../media/image14.png"/><Relationship Id="rId2" Type="http://schemas.openxmlformats.org/officeDocument/2006/relationships/hyperlink" Target="#Inicio!A1"/><Relationship Id="rId1" Type="http://schemas.openxmlformats.org/officeDocument/2006/relationships/image" Target="../media/image11.png"/><Relationship Id="rId6" Type="http://schemas.openxmlformats.org/officeDocument/2006/relationships/hyperlink" Target="#'Dise&#241;o de Acciones'!A1"/><Relationship Id="rId5" Type="http://schemas.openxmlformats.org/officeDocument/2006/relationships/image" Target="../media/image13.png"/><Relationship Id="rId4" Type="http://schemas.openxmlformats.org/officeDocument/2006/relationships/hyperlink" Target="#Gr&#225;ficas!A1"/></Relationships>
</file>

<file path=xl/drawings/_rels/drawing6.xml.rels><?xml version="1.0" encoding="UTF-8" standalone="yes"?>
<Relationships xmlns="http://schemas.openxmlformats.org/package/2006/relationships"><Relationship Id="rId3" Type="http://schemas.openxmlformats.org/officeDocument/2006/relationships/hyperlink" Target="#Inicio!A1"/><Relationship Id="rId7" Type="http://schemas.openxmlformats.org/officeDocument/2006/relationships/image" Target="../media/image18.png"/><Relationship Id="rId2" Type="http://schemas.openxmlformats.org/officeDocument/2006/relationships/image" Target="../media/image15.png"/><Relationship Id="rId1" Type="http://schemas.openxmlformats.org/officeDocument/2006/relationships/hyperlink" Target="#'Resultados Rutas'!A1"/><Relationship Id="rId6" Type="http://schemas.openxmlformats.org/officeDocument/2006/relationships/image" Target="../media/image17.png"/><Relationship Id="rId5" Type="http://schemas.openxmlformats.org/officeDocument/2006/relationships/hyperlink" Target="#'Rutas Filtro'!A1"/><Relationship Id="rId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hyperlink" Target="#Inicio!A1"/><Relationship Id="rId1" Type="http://schemas.openxmlformats.org/officeDocument/2006/relationships/image" Target="../media/image19.png"/><Relationship Id="rId5" Type="http://schemas.openxmlformats.org/officeDocument/2006/relationships/image" Target="../media/image21.jpeg"/><Relationship Id="rId4" Type="http://schemas.openxmlformats.org/officeDocument/2006/relationships/hyperlink" Target="#'Dise&#241;o de Acciones'!A1"/></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hyperlink" Target="#Inicio!A1"/><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285750</xdr:colOff>
      <xdr:row>1</xdr:row>
      <xdr:rowOff>105838</xdr:rowOff>
    </xdr:from>
    <xdr:to>
      <xdr:col>12</xdr:col>
      <xdr:colOff>63501</xdr:colOff>
      <xdr:row>1</xdr:row>
      <xdr:rowOff>867837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8833" y="222255"/>
          <a:ext cx="2825751" cy="761999"/>
        </a:xfrm>
        <a:prstGeom prst="rect">
          <a:avLst/>
        </a:prstGeom>
      </xdr:spPr>
    </xdr:pic>
    <xdr:clientData/>
  </xdr:twoCellAnchor>
  <xdr:twoCellAnchor>
    <xdr:from>
      <xdr:col>18</xdr:col>
      <xdr:colOff>72861</xdr:colOff>
      <xdr:row>1</xdr:row>
      <xdr:rowOff>116414</xdr:rowOff>
    </xdr:from>
    <xdr:to>
      <xdr:col>18</xdr:col>
      <xdr:colOff>676948</xdr:colOff>
      <xdr:row>1</xdr:row>
      <xdr:rowOff>920725</xdr:rowOff>
    </xdr:to>
    <xdr:grpSp>
      <xdr:nvGrpSpPr>
        <xdr:cNvPr id="3" name="2 Grupo">
          <a:extLst>
            <a:ext uri="{FF2B5EF4-FFF2-40B4-BE49-F238E27FC236}">
              <a16:creationId xmlns:a16="http://schemas.microsoft.com/office/drawing/2014/main" id="{00000000-0008-0000-0100-000003000000}"/>
            </a:ext>
          </a:extLst>
        </xdr:cNvPr>
        <xdr:cNvGrpSpPr/>
      </xdr:nvGrpSpPr>
      <xdr:grpSpPr>
        <a:xfrm>
          <a:off x="12465944" y="232831"/>
          <a:ext cx="604087" cy="804311"/>
          <a:chOff x="12275450" y="201082"/>
          <a:chExt cx="604087" cy="804311"/>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75450" y="201082"/>
            <a:ext cx="562134" cy="54950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12318999" y="740833"/>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1524000</xdr:colOff>
      <xdr:row>2</xdr:row>
      <xdr:rowOff>149679</xdr:rowOff>
    </xdr:from>
    <xdr:to>
      <xdr:col>11</xdr:col>
      <xdr:colOff>378299</xdr:colOff>
      <xdr:row>2</xdr:row>
      <xdr:rowOff>1109801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750" y="340179"/>
          <a:ext cx="3630406"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090318" y="326570"/>
          <a:ext cx="696693" cy="94491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097247" y="272142"/>
          <a:ext cx="768672" cy="9857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063354" y="340179"/>
          <a:ext cx="957634" cy="92664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158349</xdr:colOff>
      <xdr:row>30</xdr:row>
      <xdr:rowOff>9522</xdr:rowOff>
    </xdr:from>
    <xdr:to>
      <xdr:col>16</xdr:col>
      <xdr:colOff>140349</xdr:colOff>
      <xdr:row>48</xdr:row>
      <xdr:rowOff>34835</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158750</xdr:colOff>
      <xdr:row>54</xdr:row>
      <xdr:rowOff>83342</xdr:rowOff>
    </xdr:from>
    <xdr:to>
      <xdr:col>16</xdr:col>
      <xdr:colOff>698500</xdr:colOff>
      <xdr:row>72</xdr:row>
      <xdr:rowOff>158749</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359834</xdr:colOff>
      <xdr:row>77</xdr:row>
      <xdr:rowOff>63500</xdr:rowOff>
    </xdr:from>
    <xdr:to>
      <xdr:col>16</xdr:col>
      <xdr:colOff>508000</xdr:colOff>
      <xdr:row>95</xdr:row>
      <xdr:rowOff>84846</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59532</xdr:colOff>
      <xdr:row>7</xdr:row>
      <xdr:rowOff>59533</xdr:rowOff>
    </xdr:from>
    <xdr:to>
      <xdr:col>16</xdr:col>
      <xdr:colOff>41532</xdr:colOff>
      <xdr:row>24</xdr:row>
      <xdr:rowOff>127000</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646906</xdr:colOff>
      <xdr:row>101</xdr:row>
      <xdr:rowOff>133616</xdr:rowOff>
    </xdr:from>
    <xdr:to>
      <xdr:col>18</xdr:col>
      <xdr:colOff>226217</xdr:colOff>
      <xdr:row>122</xdr:row>
      <xdr:rowOff>29103</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0</xdr:colOff>
      <xdr:row>126</xdr:row>
      <xdr:rowOff>59531</xdr:rowOff>
    </xdr:from>
    <xdr:to>
      <xdr:col>17</xdr:col>
      <xdr:colOff>23812</xdr:colOff>
      <xdr:row>145</xdr:row>
      <xdr:rowOff>107156</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158750</xdr:colOff>
      <xdr:row>149</xdr:row>
      <xdr:rowOff>0</xdr:rowOff>
    </xdr:from>
    <xdr:to>
      <xdr:col>16</xdr:col>
      <xdr:colOff>211667</xdr:colOff>
      <xdr:row>167</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603250</xdr:colOff>
      <xdr:row>172</xdr:row>
      <xdr:rowOff>31748</xdr:rowOff>
    </xdr:from>
    <xdr:to>
      <xdr:col>18</xdr:col>
      <xdr:colOff>603250</xdr:colOff>
      <xdr:row>192</xdr:row>
      <xdr:rowOff>10583</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13</xdr:col>
      <xdr:colOff>52797</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2061025" y="250033"/>
          <a:ext cx="631031"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3012365" y="273844"/>
          <a:ext cx="817083"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043337" y="428624"/>
          <a:ext cx="50409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718024" y="306915"/>
          <a:ext cx="66248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474682"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489656" y="238128"/>
          <a:ext cx="571501"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477874" y="190501"/>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288192" y="250031"/>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28726</xdr:colOff>
      <xdr:row>1</xdr:row>
      <xdr:rowOff>1235228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559640" y="380999"/>
          <a:ext cx="680357" cy="91770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525749" y="340180"/>
          <a:ext cx="879474" cy="104910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299406" y="238125"/>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arquez/AppData/Local/Microsoft/Windows/Temporary%20Internet%20Files/Content.Outlook/81WVDZRR/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marquez/AppData/Local/Microsoft/Windows/Temporary%20Internet%20Files/Content.Outlook/81WVDZRR/Lina_Ins%20Planeaci&#243;n_PCiudadana_T&#205;PICAS_16mar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planeación"/>
      <sheetName val="Instrucciones"/>
      <sheetName val="Autoevaluación"/>
      <sheetName val="Autoevaluación (2)"/>
      <sheetName val="Gráficas"/>
      <sheetName val="Plan de Implementación"/>
      <sheetName val="Ponderaciones por tipología"/>
      <sheetName val="Ponderaciones Grados de madurez"/>
      <sheetName val="Mapa de Política"/>
      <sheetName val="Ponderaciones Frecuencia actual"/>
      <sheetName val="Tipología entidad"/>
    </sheetNames>
    <sheetDataSet>
      <sheetData sheetId="0" refreshError="1"/>
      <sheetData sheetId="1" refreshError="1"/>
      <sheetData sheetId="2">
        <row r="6">
          <cell r="H6">
            <v>60.571428571428569</v>
          </cell>
        </row>
      </sheetData>
      <sheetData sheetId="3" refreshError="1"/>
      <sheetData sheetId="4">
        <row r="11">
          <cell r="I11" t="str">
            <v>Niveles</v>
          </cell>
        </row>
      </sheetData>
      <sheetData sheetId="5" refreshError="1"/>
      <sheetData sheetId="6" refreshError="1"/>
      <sheetData sheetId="7" refreshError="1"/>
      <sheetData sheetId="8" refreshError="1"/>
      <sheetData sheetId="9" refreshError="1"/>
      <sheetData sheetId="10">
        <row r="2">
          <cell r="A2" t="str">
            <v>AGENCIA COLOMBIANA PARA LA REINTEGRACIÓN DE PERSONAS Y GRUPOS ALZADOS EN ARMAS</v>
          </cell>
        </row>
        <row r="3">
          <cell r="A3" t="str">
            <v>AGENCIA DEL INSPECTOR GENERAL DE TRIBUTOS, RENTAS Y CONTRIBUCIONES PARAFISCALES</v>
          </cell>
        </row>
        <row r="4">
          <cell r="A4" t="str">
            <v>AGENCIA LOGÍSTICA DE LAS FUERZAS MILITARES</v>
          </cell>
        </row>
        <row r="5">
          <cell r="A5" t="str">
            <v>AGENCIA NACIONAL DE CONTRATACIÓN PÚBLICA -COLOMBIA COMPRA EFICIENTE-</v>
          </cell>
        </row>
        <row r="6">
          <cell r="A6" t="str">
            <v>AGENCIA NACIONAL DE DEFENSA JURIDICA DEL ESTADO</v>
          </cell>
        </row>
        <row r="7">
          <cell r="A7" t="str">
            <v>AGENCIA NACIONAL DE HIDROCARBUROS</v>
          </cell>
        </row>
        <row r="8">
          <cell r="A8" t="str">
            <v>AGENCIA NACIONAL DE INFRAESTRUCTURA.</v>
          </cell>
        </row>
        <row r="9">
          <cell r="A9" t="str">
            <v>AGENCIA NACIONAL DE MINERÍA</v>
          </cell>
        </row>
        <row r="10">
          <cell r="A10" t="str">
            <v>AGENCIA NACIONAL DE SEGURIDAD VIAL</v>
          </cell>
        </row>
        <row r="11">
          <cell r="A11" t="str">
            <v>AGENCIA NACIONAL DEL ESPECTRO</v>
          </cell>
        </row>
        <row r="12">
          <cell r="A12" t="str">
            <v>AGENCIA PRESIDENCIAL DE COOPERACIÓN INTERNACIONAL DE COLOMBIA</v>
          </cell>
        </row>
        <row r="13">
          <cell r="A13" t="str">
            <v>ARCHIVO GENERAL DE LA NACIÓN</v>
          </cell>
        </row>
        <row r="14">
          <cell r="A14" t="str">
            <v>AUTORIDAD NACIONAL DE ACUICULTURA Y PESCA</v>
          </cell>
        </row>
        <row r="15">
          <cell r="A15" t="str">
            <v>AUTORIDAD NACIONAL DE LICENCIAS AMBIENTALES</v>
          </cell>
        </row>
        <row r="16">
          <cell r="A16" t="str">
            <v>CAJA DE RETIRO DE LAS FUERZAS MILITARES</v>
          </cell>
        </row>
        <row r="17">
          <cell r="A17" t="str">
            <v>CAJA DE SUELDOS DE RETIRO DE LA POLICÍA NACIONAL</v>
          </cell>
        </row>
        <row r="18">
          <cell r="A18" t="str">
            <v>CENTRO DE MEMORIA HISTÓRICA</v>
          </cell>
        </row>
        <row r="19">
          <cell r="A19" t="str">
            <v>CLUB MILITAR</v>
          </cell>
        </row>
        <row r="20">
          <cell r="A20" t="str">
            <v>COMISIÓN DE REGULACIÓN DE AGUA POTABLE Y SANEAMIENTO BÁSICO</v>
          </cell>
        </row>
        <row r="21">
          <cell r="A21" t="str">
            <v>COMISIÓN DE REGULACIÓN DE COMUNICACIONES</v>
          </cell>
        </row>
        <row r="22">
          <cell r="A22" t="str">
            <v>COMISIÓN DE REGULACIÓN DE ENERGÍA Y GAS</v>
          </cell>
        </row>
        <row r="23">
          <cell r="A23" t="str">
            <v>DEFENSA CIVIL COLOMBIANA</v>
          </cell>
        </row>
        <row r="24">
          <cell r="A24" t="str">
            <v>DEPARTAMENTO ADMINISTRATIVO - DIRECCION NACIONAL DE INTELIGENCIA</v>
          </cell>
        </row>
        <row r="25">
          <cell r="A25" t="str">
            <v>DEPARTAMENTO ADMINISTRATIVO DE CIENCIA, TECNOLOGÍA E INNOVACIÓN</v>
          </cell>
        </row>
        <row r="26">
          <cell r="A26" t="str">
            <v>DEPARTAMENTO ADMINISTRATIVO DE LA FUNCIÓN PÚBLICA</v>
          </cell>
        </row>
        <row r="27">
          <cell r="A27" t="str">
            <v>DEPARTAMENTO ADMINISTRATIVO DE LA PRESIDENCIA DE LA REPÚBLICA</v>
          </cell>
        </row>
        <row r="28">
          <cell r="A28" t="str">
            <v>DEPARTAMENTO ADMINISTRATIVO DEL DEPORTE, LA RECREACIÓN, LA ACTIVIDAD FÍSICA Y EN APROVECHAMIENTO DEL TIEMPO LIBRE</v>
          </cell>
        </row>
        <row r="29">
          <cell r="A29" t="str">
            <v>DEPARTAMENTO ADMINISTRATIVO NACIONAL DE ESTADÍSTICA</v>
          </cell>
        </row>
        <row r="30">
          <cell r="A30" t="str">
            <v>DEPARTAMENTO ADMINISTRATIVO PARA LA PROSPERIDAD SOCIAL</v>
          </cell>
        </row>
        <row r="31">
          <cell r="A31" t="str">
            <v>DEPARTAMENTO NACIONAL DE PLANEACIÓN</v>
          </cell>
        </row>
        <row r="32">
          <cell r="A32" t="str">
            <v>DIRECCION NACIONAL DE BOMBEROS</v>
          </cell>
        </row>
        <row r="33">
          <cell r="A33" t="str">
            <v>DIRECCION NACIONAL DE DERECHO DE AUTOR</v>
          </cell>
        </row>
        <row r="34">
          <cell r="A34" t="str">
            <v>ESCUELA SUPERIOR DE ADMINISTRACIÓN PÚBLICA</v>
          </cell>
        </row>
        <row r="35">
          <cell r="A35" t="str">
            <v>ESCUELA TECNOLÓGICA INSTITUTO TÉCNICO CENTRAL</v>
          </cell>
        </row>
        <row r="36">
          <cell r="A36" t="str">
            <v>FONDO ADAPTACIÓN</v>
          </cell>
        </row>
        <row r="37">
          <cell r="A37" t="str">
            <v>FONDO DE GARANTÍAS DE INSTITUCIONES FINANCIERAS</v>
          </cell>
        </row>
        <row r="38">
          <cell r="A38" t="str">
            <v>FONDO DE PASIVO SOCIAL DE FERROCARRILES NACIONALES DE COLOMBIA</v>
          </cell>
        </row>
        <row r="39">
          <cell r="A39" t="str">
            <v>FONDO DE PREVISIÓN SOCIAL DEL CONGRESO DE LA REPÚBLICA</v>
          </cell>
        </row>
        <row r="40">
          <cell r="A40" t="str">
            <v>FONDO NACIONAL DE AHORRO</v>
          </cell>
        </row>
        <row r="41">
          <cell r="A41" t="str">
            <v>FONDO ROTATORIO DE LA POLICÍA NACIONAL</v>
          </cell>
        </row>
        <row r="42">
          <cell r="A42" t="str">
            <v>HOSPITAL MILITAR CENTRAL</v>
          </cell>
        </row>
        <row r="43">
          <cell r="A43" t="str">
            <v>INSTITUTO CARO Y CUERVO</v>
          </cell>
        </row>
        <row r="44">
          <cell r="A44" t="str">
            <v>INSTITUTO COLOMBIANO AGROPECUARIO ICA</v>
          </cell>
        </row>
        <row r="45">
          <cell r="A45" t="str">
            <v>INSTITUTO COLOMBIANO DE ANTROPOLOGÍA E HISTORIA</v>
          </cell>
        </row>
        <row r="46">
          <cell r="A46" t="str">
            <v>INSTITUTO COLOMBIANO DE BIENESTAR FAMILIAR</v>
          </cell>
        </row>
        <row r="47">
          <cell r="A47" t="str">
            <v>INSTITUTO COLOMBIANO DE DESARROLLO RURAL - INCODER</v>
          </cell>
        </row>
        <row r="48">
          <cell r="A48" t="str">
            <v>INSTITUTO COLOMBIANO PARA LA EVALUACIÓN DE LA EDUCACIÓN ICFES</v>
          </cell>
        </row>
        <row r="49">
          <cell r="A49" t="str">
            <v>INSTITUTO DE CASAS FISCALES DEL EJÉRCITO</v>
          </cell>
        </row>
        <row r="50">
          <cell r="A50" t="str">
            <v>INSTITUTO DE HIDROLOGÍA, METEOROLOGÍA Y ESTUDIOS AMBIENTALES</v>
          </cell>
        </row>
        <row r="51">
          <cell r="A51" t="str">
            <v>INSTITUTO DE PLANIFICACIÓN Y PROMOCIÓN DE SOLUCIONES ENERGÉTICAS PARA LAS ZONAS NO INTERCONECTADAS (IPSE)</v>
          </cell>
        </row>
        <row r="52">
          <cell r="A52" t="str">
            <v>INSTITUTO GEOGRÁFICO AGUSTÍN CODAZZI</v>
          </cell>
        </row>
        <row r="53">
          <cell r="A53" t="str">
            <v>INSTITUTO NACIONAL DE FORMACIÓN TÉCNICA PROFESIONAL DE SAN JUAN DEL CESAR</v>
          </cell>
        </row>
        <row r="54">
          <cell r="A54" t="str">
            <v>INSTITUTO NACIONAL DE FORMACIÓN TÉCNICA PROFESIONAL DEL DEPARTAMENTO DE SAN ANDRÉS, PROVIDENCIA Y SANTA CATALINA</v>
          </cell>
        </row>
        <row r="55">
          <cell r="A55" t="str">
            <v>INSTITUTO NACIONAL DE METROLOGÍA</v>
          </cell>
        </row>
        <row r="56">
          <cell r="A56" t="str">
            <v>INSTITUTO NACIONAL DE SALUD</v>
          </cell>
        </row>
        <row r="57">
          <cell r="A57" t="str">
            <v>INSTITUTO NACIONAL DE VÍAS - INVIAS</v>
          </cell>
        </row>
        <row r="58">
          <cell r="A58" t="str">
            <v>INSTITUTO NACIONAL DE VIGILANCIA DE MEDICAMENTOS Y ALIMENTOS</v>
          </cell>
        </row>
        <row r="59">
          <cell r="A59" t="str">
            <v>INSTITUTO NACIONAL PARA CIEGOS</v>
          </cell>
        </row>
        <row r="60">
          <cell r="A60" t="str">
            <v>INSTITUTO NACIONAL PARA SORDOS</v>
          </cell>
        </row>
        <row r="61">
          <cell r="A61" t="str">
            <v>INSTITUTO NACIONAL PENITENCIARIO Y CARCELARIO - INPEC -</v>
          </cell>
        </row>
        <row r="62">
          <cell r="A62" t="str">
            <v>MINISTERIO DE AGRICULTURA Y DESARROLLO RURAL - MIN AGRICULTURA</v>
          </cell>
        </row>
        <row r="63">
          <cell r="A63" t="str">
            <v>MINISTERIO DE AMBIENTE Y DESARROLLO SOSTENIBLE</v>
          </cell>
        </row>
        <row r="64">
          <cell r="A64" t="str">
            <v>MINISTERIO DE COMERCIO, INDUSTRIA Y TURISMO</v>
          </cell>
        </row>
        <row r="65">
          <cell r="A65" t="str">
            <v>MINISTERIO DE CULTURA</v>
          </cell>
        </row>
        <row r="66">
          <cell r="A66" t="str">
            <v>MINISTERIO DE DEFENSA NACIONAL</v>
          </cell>
        </row>
        <row r="67">
          <cell r="A67" t="str">
            <v>MINISTERIO DE EDUCACIÓN NACIONAL</v>
          </cell>
        </row>
        <row r="68">
          <cell r="A68" t="str">
            <v>MINISTERIO DE HACIENDA Y CRÉDITO PÚBLICO</v>
          </cell>
        </row>
        <row r="69">
          <cell r="A69" t="str">
            <v>MINISTERIO DE JUSTICIA Y DEL DERECHO</v>
          </cell>
        </row>
        <row r="70">
          <cell r="A70" t="str">
            <v>MINISTERIO DE MINAS Y ENERGÍA</v>
          </cell>
        </row>
        <row r="71">
          <cell r="A71" t="str">
            <v>MINISTERIO DE RELACIONES EXTERIORES</v>
          </cell>
        </row>
        <row r="72">
          <cell r="A72" t="str">
            <v>MINISTERIO DE SALUD Y PROTECCIÓN SOCIAL</v>
          </cell>
        </row>
        <row r="73">
          <cell r="A73" t="str">
            <v>MINISTERIO DE TECNOLOGÍAS DE LA INFORMACIÓN Y LAS COMUNICACIONES</v>
          </cell>
        </row>
        <row r="74">
          <cell r="A74" t="str">
            <v>MINISTERIO DE TRANSPORTE</v>
          </cell>
        </row>
        <row r="75">
          <cell r="A75" t="str">
            <v>MINISTERIO DE VIVIENDA, CIUDAD Y TERRITORIO</v>
          </cell>
        </row>
        <row r="76">
          <cell r="A76" t="str">
            <v>MINISTERIO DEL INTERIOR</v>
          </cell>
        </row>
        <row r="77">
          <cell r="A77" t="str">
            <v>MINISTERIO DEL TRABAJO</v>
          </cell>
        </row>
        <row r="78">
          <cell r="A78" t="str">
            <v>PARQUES NACIONALES NATURALES DE COLOMBIA</v>
          </cell>
        </row>
        <row r="79">
          <cell r="A79" t="str">
            <v>SERVICIO GEOLÓGICO COLOMBIANO</v>
          </cell>
        </row>
        <row r="80">
          <cell r="A80" t="str">
            <v>SERVICIO NACIONAL DE APRENDIZAJE - SENA -</v>
          </cell>
        </row>
        <row r="81">
          <cell r="A81" t="str">
            <v>SUPERINTENDENCIA DE INDUSTRIA Y COMERCIO</v>
          </cell>
        </row>
        <row r="82">
          <cell r="A82" t="str">
            <v>SUPERINTENDENCIA DE LA ECONOMÍA SOLIDARIA</v>
          </cell>
        </row>
        <row r="83">
          <cell r="A83" t="str">
            <v>SUPERINTENDENCIA DE NOTARIADO Y REGISTRO</v>
          </cell>
        </row>
        <row r="84">
          <cell r="A84" t="str">
            <v>SUPERINTENDENCIA DE PUERTOS Y TRANSPORTE</v>
          </cell>
        </row>
        <row r="85">
          <cell r="A85" t="str">
            <v>SUPERINTENDENCIA DE SERVICIOS PÚBLICOS DOMICILIARIOS</v>
          </cell>
        </row>
        <row r="86">
          <cell r="A86" t="str">
            <v>SUPERINTENDENCIA DE SOCIEDADES</v>
          </cell>
        </row>
        <row r="87">
          <cell r="A87" t="str">
            <v>SUPERINTENDENCIA DE VIGILANCIA Y SEGURIDAD PRIVADA</v>
          </cell>
        </row>
        <row r="88">
          <cell r="A88" t="str">
            <v>SUPERINTENDENCIA DEL SUBSIDIO FAMILIAR - SSF -</v>
          </cell>
        </row>
        <row r="89">
          <cell r="A89" t="str">
            <v>SUPERINTENDENCIA FINANCIERA DE COLOMBIA</v>
          </cell>
        </row>
        <row r="90">
          <cell r="A90" t="str">
            <v>SUPERINTENDENCIA NACIONAL DE SALUD</v>
          </cell>
        </row>
        <row r="91">
          <cell r="A91" t="str">
            <v>UNIDAD ADMINISTRATIVA ESPECIAL CONTADURÍA GENERAL DE LA NACIÓN</v>
          </cell>
        </row>
        <row r="92">
          <cell r="A92" t="str">
            <v>UNIDAD ADMINISTRATIVA ESPECIAL DE AERONÁUTICA CIVIL</v>
          </cell>
        </row>
        <row r="93">
          <cell r="A93" t="str">
            <v xml:space="preserve">UNIDAD ADMINISTRATIVA ESPECIAL DE GESTIÓN DE RESTITUCIÓN DE TIERRAS DESPOJADAS </v>
          </cell>
        </row>
        <row r="94">
          <cell r="A94" t="str">
            <v>UNIDAD ADMINISTRATIVA ESPECIAL DE GESTIÓN PENSIONAL Y CONTRIBUCIONES PARAFISCALES DE LA PROTECCIÓN SOCIAL</v>
          </cell>
        </row>
        <row r="95">
          <cell r="A95" t="str">
            <v>UNIDAD ADMINISTRATIVA ESPECIAL DE ORGANIZACIONES SOLIDARIAS</v>
          </cell>
        </row>
        <row r="96">
          <cell r="A96" t="str">
            <v>UNIDAD ADMINISTRATIVA ESPECIAL DIRECCIÓN DE IMPUESTOS Y ADUANAS NACIONALES</v>
          </cell>
        </row>
        <row r="97">
          <cell r="A97" t="str">
            <v>UNIDAD ADMINISTRATIVA ESPECIAL JUNTA CENTRAL DE CONTADORES</v>
          </cell>
        </row>
        <row r="98">
          <cell r="A98" t="str">
            <v>UNIDAD ADMINISTRATIVA ESPECIAL MIGRACIÓN COLOMBIA</v>
          </cell>
        </row>
        <row r="99">
          <cell r="A99" t="str">
            <v>UNIDAD ADMINISTRATIVA ESPECIAL PARA LA ATENCIÓN Y REPARACIÓN INTEGRAL A LAS VÍCTIMAS</v>
          </cell>
        </row>
        <row r="100">
          <cell r="A100" t="str">
            <v>UNIDAD ADMINISTRATIVA ESPECIAL SERVICIO PUBLICO DE EMPLEO</v>
          </cell>
        </row>
        <row r="101">
          <cell r="A101" t="str">
            <v>UNIDAD DE INFORMACIÓN Y ANÁLISIS FINANCIERO</v>
          </cell>
        </row>
        <row r="102">
          <cell r="A102" t="str">
            <v>UNIDAD DE PLANEACIÓN MINERO ENERGÉTICA (UPME)</v>
          </cell>
        </row>
        <row r="103">
          <cell r="A103" t="str">
            <v>UNIDAD DE PLANIFICACIÓN DE TIERRAS RURALES, ADECUACIÓN DE TIERRAS Y USOS AGROPECUARIOS - UPRA</v>
          </cell>
        </row>
        <row r="104">
          <cell r="A104" t="str">
            <v>UNIDAD DE PROYECCIÓN NORMATIVA Y ESTUDIOS DE REGULACIÓN FINANCIERA</v>
          </cell>
        </row>
        <row r="105">
          <cell r="A105" t="str">
            <v>UNIDAD DE SERVICIOS PENITENCIARIOS Y CARCELARIOS</v>
          </cell>
        </row>
        <row r="106">
          <cell r="A106" t="str">
            <v>UNIDAD NACIONAL DE PROTECCIÓN</v>
          </cell>
        </row>
        <row r="107">
          <cell r="A107" t="str">
            <v>UNIDAD NACIONAL PARA LA GESTIÓN DEL RIESGO DE DESASTRES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showGridLines="0" zoomScale="90" zoomScaleNormal="90" workbookViewId="0"/>
  </sheetViews>
  <sheetFormatPr baseColWidth="10" defaultColWidth="0" defaultRowHeight="15" zeroHeight="1" x14ac:dyDescent="0.25"/>
  <cols>
    <col min="1" max="1" width="2.28515625" style="201" customWidth="1"/>
    <col min="2" max="2" width="0.85546875" style="201" customWidth="1"/>
    <col min="3" max="17" width="11.42578125" style="201" customWidth="1"/>
    <col min="18" max="18" width="1.28515625" style="201" customWidth="1"/>
    <col min="19" max="19" width="1.42578125" style="201" customWidth="1"/>
    <col min="20" max="16384" width="11.42578125" style="201" hidden="1"/>
  </cols>
  <sheetData>
    <row r="1" spans="2:18" ht="7.5" customHeight="1" thickBot="1" x14ac:dyDescent="0.3">
      <c r="B1" s="338"/>
      <c r="C1" s="338"/>
      <c r="D1" s="338"/>
      <c r="E1" s="338"/>
      <c r="F1" s="338"/>
      <c r="G1" s="338"/>
      <c r="H1" s="338"/>
      <c r="I1" s="338"/>
      <c r="J1" s="338"/>
      <c r="K1" s="338"/>
      <c r="L1" s="338"/>
      <c r="M1" s="338"/>
      <c r="N1" s="338"/>
      <c r="O1" s="338"/>
      <c r="P1" s="338"/>
      <c r="Q1" s="338"/>
      <c r="R1" s="338"/>
    </row>
    <row r="2" spans="2:18" ht="67.5" customHeight="1" x14ac:dyDescent="0.25">
      <c r="B2" s="339"/>
      <c r="C2" s="340"/>
      <c r="D2" s="340"/>
      <c r="E2" s="340"/>
      <c r="F2" s="340"/>
      <c r="G2" s="340"/>
      <c r="H2" s="340"/>
      <c r="I2" s="340"/>
      <c r="J2" s="340"/>
      <c r="K2" s="340"/>
      <c r="L2" s="340"/>
      <c r="M2" s="340"/>
      <c r="N2" s="340"/>
      <c r="O2" s="340"/>
      <c r="P2" s="340"/>
      <c r="Q2" s="340"/>
      <c r="R2" s="341"/>
    </row>
    <row r="3" spans="2:18" ht="27.95" customHeight="1" x14ac:dyDescent="0.25">
      <c r="B3" s="342"/>
      <c r="C3" s="423" t="s">
        <v>0</v>
      </c>
      <c r="D3" s="423"/>
      <c r="E3" s="423"/>
      <c r="F3" s="423"/>
      <c r="G3" s="423"/>
      <c r="H3" s="423"/>
      <c r="I3" s="423"/>
      <c r="J3" s="423"/>
      <c r="K3" s="423"/>
      <c r="L3" s="423"/>
      <c r="M3" s="423"/>
      <c r="N3" s="423"/>
      <c r="O3" s="423"/>
      <c r="P3" s="423"/>
      <c r="Q3" s="423"/>
      <c r="R3" s="343"/>
    </row>
    <row r="4" spans="2:18" s="202" customFormat="1" ht="3.95" customHeight="1" x14ac:dyDescent="0.25">
      <c r="B4" s="344"/>
      <c r="C4" s="345"/>
      <c r="D4" s="345"/>
      <c r="E4" s="345"/>
      <c r="F4" s="345"/>
      <c r="G4" s="345"/>
      <c r="H4" s="345"/>
      <c r="I4" s="345"/>
      <c r="J4" s="345"/>
      <c r="K4" s="345"/>
      <c r="L4" s="345"/>
      <c r="M4" s="345"/>
      <c r="N4" s="345"/>
      <c r="O4" s="345"/>
      <c r="P4" s="345"/>
      <c r="Q4" s="345"/>
      <c r="R4" s="346"/>
    </row>
    <row r="5" spans="2:18" ht="27.95" customHeight="1" x14ac:dyDescent="0.25">
      <c r="B5" s="342"/>
      <c r="C5" s="423" t="s">
        <v>1</v>
      </c>
      <c r="D5" s="423"/>
      <c r="E5" s="423"/>
      <c r="F5" s="423"/>
      <c r="G5" s="423"/>
      <c r="H5" s="423"/>
      <c r="I5" s="423"/>
      <c r="J5" s="423"/>
      <c r="K5" s="423"/>
      <c r="L5" s="423"/>
      <c r="M5" s="423"/>
      <c r="N5" s="423"/>
      <c r="O5" s="423"/>
      <c r="P5" s="423"/>
      <c r="Q5" s="423"/>
      <c r="R5" s="343"/>
    </row>
    <row r="6" spans="2:18" x14ac:dyDescent="0.25">
      <c r="B6" s="342"/>
      <c r="C6" s="347"/>
      <c r="D6" s="347"/>
      <c r="E6" s="347"/>
      <c r="F6" s="347"/>
      <c r="G6" s="347"/>
      <c r="H6" s="347"/>
      <c r="I6" s="347"/>
      <c r="J6" s="347"/>
      <c r="K6" s="347"/>
      <c r="L6" s="347"/>
      <c r="M6" s="347"/>
      <c r="N6" s="347"/>
      <c r="O6" s="347"/>
      <c r="P6" s="347"/>
      <c r="Q6" s="347"/>
      <c r="R6" s="343"/>
    </row>
    <row r="7" spans="2:18" x14ac:dyDescent="0.25">
      <c r="B7" s="342"/>
      <c r="C7" s="347"/>
      <c r="D7" s="347"/>
      <c r="E7" s="347"/>
      <c r="F7" s="347"/>
      <c r="G7" s="347"/>
      <c r="H7" s="347"/>
      <c r="I7" s="347"/>
      <c r="J7" s="347"/>
      <c r="K7" s="347"/>
      <c r="L7" s="347"/>
      <c r="M7" s="347"/>
      <c r="N7" s="347"/>
      <c r="O7" s="347"/>
      <c r="P7" s="347"/>
      <c r="Q7" s="347"/>
      <c r="R7" s="343"/>
    </row>
    <row r="8" spans="2:18" ht="24.75" customHeight="1" x14ac:dyDescent="0.25">
      <c r="B8" s="342"/>
      <c r="C8" s="338"/>
      <c r="D8" s="422" t="s">
        <v>2</v>
      </c>
      <c r="E8" s="422"/>
      <c r="F8" s="422"/>
      <c r="G8" s="422"/>
      <c r="H8" s="422"/>
      <c r="I8" s="422"/>
      <c r="J8" s="422"/>
      <c r="K8" s="422"/>
      <c r="L8" s="422"/>
      <c r="M8" s="422"/>
      <c r="N8" s="422"/>
      <c r="O8" s="422"/>
      <c r="P8" s="422"/>
      <c r="Q8" s="348"/>
      <c r="R8" s="343"/>
    </row>
    <row r="9" spans="2:18" ht="20.100000000000001" customHeight="1" x14ac:dyDescent="0.25">
      <c r="B9" s="342"/>
      <c r="C9" s="347"/>
      <c r="D9" s="347"/>
      <c r="E9" s="347"/>
      <c r="F9" s="347"/>
      <c r="G9" s="347"/>
      <c r="H9" s="347"/>
      <c r="I9" s="347"/>
      <c r="J9" s="347"/>
      <c r="K9" s="347"/>
      <c r="L9" s="347"/>
      <c r="M9" s="347"/>
      <c r="N9" s="347"/>
      <c r="O9" s="347"/>
      <c r="P9" s="347"/>
      <c r="Q9" s="347"/>
      <c r="R9" s="343"/>
    </row>
    <row r="10" spans="2:18" ht="20.100000000000001" customHeight="1" x14ac:dyDescent="0.25">
      <c r="B10" s="342"/>
      <c r="C10" s="347"/>
      <c r="D10" s="347"/>
      <c r="E10" s="347"/>
      <c r="F10" s="347"/>
      <c r="G10" s="347"/>
      <c r="H10" s="347"/>
      <c r="I10" s="347"/>
      <c r="J10" s="347"/>
      <c r="K10" s="347"/>
      <c r="L10" s="347"/>
      <c r="M10" s="347"/>
      <c r="N10" s="347"/>
      <c r="O10" s="347"/>
      <c r="P10" s="347"/>
      <c r="Q10" s="347"/>
      <c r="R10" s="343"/>
    </row>
    <row r="11" spans="2:18" ht="24.75" customHeight="1" x14ac:dyDescent="0.25">
      <c r="B11" s="342"/>
      <c r="C11" s="338"/>
      <c r="D11" s="422" t="s">
        <v>3</v>
      </c>
      <c r="E11" s="422"/>
      <c r="F11" s="422"/>
      <c r="G11" s="422"/>
      <c r="H11" s="422"/>
      <c r="I11" s="422"/>
      <c r="J11" s="422"/>
      <c r="K11" s="422"/>
      <c r="L11" s="422"/>
      <c r="M11" s="422"/>
      <c r="N11" s="422"/>
      <c r="O11" s="422"/>
      <c r="P11" s="422"/>
      <c r="Q11" s="348"/>
      <c r="R11" s="343"/>
    </row>
    <row r="12" spans="2:18" ht="20.100000000000001" customHeight="1" x14ac:dyDescent="0.25">
      <c r="B12" s="342"/>
      <c r="C12" s="347"/>
      <c r="D12" s="347"/>
      <c r="E12" s="347"/>
      <c r="F12" s="347"/>
      <c r="G12" s="347"/>
      <c r="H12" s="347"/>
      <c r="I12" s="347"/>
      <c r="J12" s="347"/>
      <c r="K12" s="347"/>
      <c r="L12" s="347"/>
      <c r="M12" s="347"/>
      <c r="N12" s="347"/>
      <c r="O12" s="347"/>
      <c r="P12" s="347"/>
      <c r="Q12" s="347"/>
      <c r="R12" s="343"/>
    </row>
    <row r="13" spans="2:18" ht="20.100000000000001" customHeight="1" x14ac:dyDescent="0.25">
      <c r="B13" s="342"/>
      <c r="C13" s="347"/>
      <c r="D13" s="347"/>
      <c r="E13" s="347"/>
      <c r="F13" s="347"/>
      <c r="G13" s="347"/>
      <c r="H13" s="347"/>
      <c r="I13" s="347"/>
      <c r="J13" s="347"/>
      <c r="K13" s="347"/>
      <c r="L13" s="347"/>
      <c r="M13" s="347"/>
      <c r="N13" s="347"/>
      <c r="O13" s="347"/>
      <c r="P13" s="347"/>
      <c r="Q13" s="347"/>
      <c r="R13" s="343"/>
    </row>
    <row r="14" spans="2:18" ht="24.75" customHeight="1" x14ac:dyDescent="0.25">
      <c r="B14" s="342"/>
      <c r="C14" s="338"/>
      <c r="D14" s="422" t="s">
        <v>4</v>
      </c>
      <c r="E14" s="422"/>
      <c r="F14" s="422"/>
      <c r="G14" s="422"/>
      <c r="H14" s="422"/>
      <c r="I14" s="422"/>
      <c r="J14" s="422"/>
      <c r="K14" s="422"/>
      <c r="L14" s="422"/>
      <c r="M14" s="422"/>
      <c r="N14" s="422"/>
      <c r="O14" s="422"/>
      <c r="P14" s="422"/>
      <c r="Q14" s="348"/>
      <c r="R14" s="343"/>
    </row>
    <row r="15" spans="2:18" s="202" customFormat="1" ht="18.95" customHeight="1" x14ac:dyDescent="0.25">
      <c r="B15" s="344"/>
      <c r="C15" s="349"/>
      <c r="D15" s="203"/>
      <c r="E15" s="203"/>
      <c r="F15" s="203"/>
      <c r="G15" s="203"/>
      <c r="H15" s="203"/>
      <c r="I15" s="203"/>
      <c r="J15" s="203"/>
      <c r="K15" s="203"/>
      <c r="L15" s="203"/>
      <c r="M15" s="203"/>
      <c r="N15" s="203"/>
      <c r="O15" s="203"/>
      <c r="P15" s="203"/>
      <c r="Q15" s="348"/>
      <c r="R15" s="346"/>
    </row>
    <row r="16" spans="2:18" s="202" customFormat="1" ht="18.95" customHeight="1" x14ac:dyDescent="0.25">
      <c r="B16" s="344"/>
      <c r="C16" s="349"/>
      <c r="D16" s="203"/>
      <c r="E16" s="203"/>
      <c r="F16" s="203"/>
      <c r="G16" s="203"/>
      <c r="H16" s="203"/>
      <c r="I16" s="203"/>
      <c r="J16" s="203"/>
      <c r="K16" s="203"/>
      <c r="L16" s="203"/>
      <c r="M16" s="203"/>
      <c r="N16" s="203"/>
      <c r="O16" s="203"/>
      <c r="P16" s="203"/>
      <c r="Q16" s="348"/>
      <c r="R16" s="346"/>
    </row>
    <row r="17" spans="2:18" ht="24.75" customHeight="1" x14ac:dyDescent="0.25">
      <c r="B17" s="342"/>
      <c r="C17" s="338"/>
      <c r="D17" s="422" t="s">
        <v>5</v>
      </c>
      <c r="E17" s="422"/>
      <c r="F17" s="422"/>
      <c r="G17" s="422"/>
      <c r="H17" s="422"/>
      <c r="I17" s="422"/>
      <c r="J17" s="422"/>
      <c r="K17" s="422"/>
      <c r="L17" s="422"/>
      <c r="M17" s="422"/>
      <c r="N17" s="422"/>
      <c r="O17" s="422"/>
      <c r="P17" s="422"/>
      <c r="Q17" s="348"/>
      <c r="R17" s="343"/>
    </row>
    <row r="18" spans="2:18" s="202" customFormat="1" ht="18.95" customHeight="1" x14ac:dyDescent="0.25">
      <c r="B18" s="344"/>
      <c r="C18" s="349"/>
      <c r="D18" s="203"/>
      <c r="E18" s="203"/>
      <c r="F18" s="203"/>
      <c r="G18" s="203"/>
      <c r="H18" s="203"/>
      <c r="I18" s="203"/>
      <c r="J18" s="203"/>
      <c r="K18" s="203"/>
      <c r="L18" s="203"/>
      <c r="M18" s="203"/>
      <c r="N18" s="203"/>
      <c r="O18" s="203"/>
      <c r="P18" s="203"/>
      <c r="Q18" s="348"/>
      <c r="R18" s="346"/>
    </row>
    <row r="19" spans="2:18" s="202" customFormat="1" ht="18.95" customHeight="1" x14ac:dyDescent="0.25">
      <c r="B19" s="344"/>
      <c r="C19" s="349"/>
      <c r="D19" s="203"/>
      <c r="E19" s="203"/>
      <c r="F19" s="203"/>
      <c r="G19" s="203"/>
      <c r="H19" s="203"/>
      <c r="I19" s="203"/>
      <c r="J19" s="203"/>
      <c r="K19" s="203"/>
      <c r="L19" s="203"/>
      <c r="M19" s="203"/>
      <c r="N19" s="203"/>
      <c r="O19" s="203"/>
      <c r="P19" s="203"/>
      <c r="Q19" s="348"/>
      <c r="R19" s="346"/>
    </row>
    <row r="20" spans="2:18" ht="24.75" customHeight="1" x14ac:dyDescent="0.25">
      <c r="B20" s="342"/>
      <c r="C20" s="338"/>
      <c r="D20" s="422" t="s">
        <v>6</v>
      </c>
      <c r="E20" s="422"/>
      <c r="F20" s="422"/>
      <c r="G20" s="422"/>
      <c r="H20" s="422"/>
      <c r="I20" s="422"/>
      <c r="J20" s="422"/>
      <c r="K20" s="422"/>
      <c r="L20" s="422"/>
      <c r="M20" s="422"/>
      <c r="N20" s="422"/>
      <c r="O20" s="422"/>
      <c r="P20" s="422"/>
      <c r="Q20" s="348"/>
      <c r="R20" s="343"/>
    </row>
    <row r="21" spans="2:18" ht="18.95" customHeight="1" x14ac:dyDescent="0.25">
      <c r="B21" s="342"/>
      <c r="C21" s="347"/>
      <c r="D21" s="347"/>
      <c r="E21" s="347"/>
      <c r="F21" s="347"/>
      <c r="G21" s="347"/>
      <c r="H21" s="347"/>
      <c r="I21" s="347"/>
      <c r="J21" s="347"/>
      <c r="K21" s="347"/>
      <c r="L21" s="347"/>
      <c r="M21" s="347"/>
      <c r="N21" s="347"/>
      <c r="O21" s="347"/>
      <c r="P21" s="347"/>
      <c r="Q21" s="347"/>
      <c r="R21" s="343"/>
    </row>
    <row r="22" spans="2:18" ht="18.95" customHeight="1" x14ac:dyDescent="0.25">
      <c r="B22" s="342"/>
      <c r="C22" s="347"/>
      <c r="D22" s="347"/>
      <c r="E22" s="347"/>
      <c r="F22" s="347"/>
      <c r="G22" s="347"/>
      <c r="H22" s="347"/>
      <c r="I22" s="347"/>
      <c r="J22" s="347"/>
      <c r="K22" s="347"/>
      <c r="L22" s="347"/>
      <c r="M22" s="347"/>
      <c r="N22" s="347"/>
      <c r="O22" s="347"/>
      <c r="P22" s="347"/>
      <c r="Q22" s="347"/>
      <c r="R22" s="343"/>
    </row>
    <row r="23" spans="2:18" ht="18.75" customHeight="1" thickBot="1" x14ac:dyDescent="0.3">
      <c r="B23" s="350"/>
      <c r="C23" s="351"/>
      <c r="D23" s="351"/>
      <c r="E23" s="351"/>
      <c r="F23" s="351"/>
      <c r="G23" s="351"/>
      <c r="H23" s="351"/>
      <c r="I23" s="351"/>
      <c r="J23" s="351"/>
      <c r="K23" s="351"/>
      <c r="L23" s="351"/>
      <c r="M23" s="351"/>
      <c r="N23" s="351"/>
      <c r="O23" s="351"/>
      <c r="P23" s="351"/>
      <c r="Q23" s="351"/>
      <c r="R23" s="352"/>
    </row>
    <row r="24" spans="2:18" x14ac:dyDescent="0.25">
      <c r="B24" s="338"/>
      <c r="C24" s="338"/>
      <c r="D24" s="338"/>
      <c r="E24" s="338"/>
      <c r="F24" s="338"/>
      <c r="G24" s="338"/>
      <c r="H24" s="338"/>
      <c r="I24" s="338"/>
      <c r="J24" s="338"/>
      <c r="K24" s="338"/>
      <c r="L24" s="338"/>
      <c r="M24" s="338"/>
      <c r="N24" s="338"/>
      <c r="O24" s="338"/>
      <c r="P24" s="338"/>
      <c r="Q24" s="338"/>
      <c r="R24" s="338"/>
    </row>
    <row r="25" spans="2:18" hidden="1" x14ac:dyDescent="0.25">
      <c r="B25" s="338"/>
      <c r="C25" s="338"/>
      <c r="D25" s="338"/>
      <c r="E25" s="338"/>
      <c r="F25" s="338"/>
      <c r="G25" s="338"/>
      <c r="H25" s="338"/>
      <c r="I25" s="338"/>
      <c r="J25" s="338"/>
      <c r="K25" s="338"/>
      <c r="L25" s="338"/>
      <c r="M25" s="338"/>
      <c r="N25" s="338"/>
      <c r="O25" s="338"/>
      <c r="P25" s="338"/>
      <c r="Q25" s="338"/>
      <c r="R25" s="338"/>
    </row>
    <row r="26" spans="2:18" hidden="1" x14ac:dyDescent="0.25">
      <c r="B26" s="338"/>
      <c r="C26" s="338"/>
      <c r="D26" s="338"/>
      <c r="E26" s="338"/>
      <c r="F26" s="338"/>
      <c r="G26" s="338"/>
      <c r="H26" s="338"/>
      <c r="I26" s="338"/>
      <c r="J26" s="338"/>
      <c r="K26" s="338"/>
      <c r="L26" s="338"/>
      <c r="M26" s="338"/>
      <c r="N26" s="338"/>
      <c r="O26" s="338"/>
      <c r="P26" s="338"/>
      <c r="Q26" s="338"/>
      <c r="R26" s="338"/>
    </row>
    <row r="27" spans="2:18" hidden="1" x14ac:dyDescent="0.25">
      <c r="B27" s="338"/>
      <c r="C27" s="338"/>
      <c r="D27" s="338"/>
      <c r="E27" s="338"/>
      <c r="F27" s="338"/>
      <c r="G27" s="338"/>
      <c r="H27" s="338"/>
      <c r="I27" s="338"/>
      <c r="J27" s="338"/>
      <c r="K27" s="338"/>
      <c r="L27" s="338"/>
      <c r="M27" s="338"/>
      <c r="N27" s="338"/>
      <c r="O27" s="338"/>
      <c r="P27" s="338"/>
      <c r="Q27" s="338"/>
      <c r="R27" s="338"/>
    </row>
    <row r="28" spans="2:18" hidden="1" x14ac:dyDescent="0.25">
      <c r="B28" s="338"/>
      <c r="C28" s="338"/>
      <c r="D28" s="338"/>
      <c r="E28" s="338"/>
      <c r="F28" s="338"/>
      <c r="G28" s="338"/>
      <c r="H28" s="338"/>
      <c r="I28" s="338"/>
      <c r="J28" s="338"/>
      <c r="K28" s="338"/>
      <c r="L28" s="338"/>
      <c r="M28" s="338"/>
      <c r="N28" s="338"/>
      <c r="O28" s="338"/>
      <c r="P28" s="338"/>
      <c r="Q28" s="338"/>
      <c r="R28" s="338"/>
    </row>
    <row r="29" spans="2:18" hidden="1" x14ac:dyDescent="0.25">
      <c r="B29" s="338"/>
      <c r="C29" s="338"/>
      <c r="D29" s="338"/>
      <c r="E29" s="338"/>
      <c r="F29" s="338"/>
      <c r="G29" s="338"/>
      <c r="H29" s="338"/>
      <c r="I29" s="338"/>
      <c r="J29" s="338"/>
      <c r="K29" s="338"/>
      <c r="L29" s="338"/>
      <c r="M29" s="338"/>
      <c r="N29" s="338"/>
      <c r="O29" s="338"/>
      <c r="P29" s="338"/>
      <c r="Q29" s="338"/>
      <c r="R29" s="338"/>
    </row>
    <row r="30" spans="2:18" hidden="1" x14ac:dyDescent="0.25">
      <c r="B30" s="338"/>
      <c r="C30" s="338"/>
      <c r="D30" s="338"/>
      <c r="E30" s="338"/>
      <c r="F30" s="338"/>
      <c r="G30" s="338"/>
      <c r="H30" s="338"/>
      <c r="I30" s="338"/>
      <c r="J30" s="338"/>
      <c r="K30" s="338"/>
      <c r="L30" s="338"/>
      <c r="M30" s="338"/>
      <c r="N30" s="338"/>
      <c r="O30" s="338"/>
      <c r="P30" s="338"/>
      <c r="Q30" s="338"/>
      <c r="R30" s="338"/>
    </row>
    <row r="31" spans="2:18" hidden="1" x14ac:dyDescent="0.25">
      <c r="B31" s="338"/>
      <c r="C31" s="338"/>
      <c r="D31" s="338"/>
      <c r="E31" s="338"/>
      <c r="F31" s="338"/>
      <c r="G31" s="338"/>
      <c r="H31" s="338"/>
      <c r="I31" s="338"/>
      <c r="J31" s="338"/>
      <c r="K31" s="338"/>
      <c r="L31" s="338"/>
      <c r="M31" s="338"/>
      <c r="N31" s="338"/>
      <c r="O31" s="338"/>
      <c r="P31" s="338"/>
      <c r="Q31" s="338"/>
      <c r="R31" s="338"/>
    </row>
    <row r="32" spans="2:18" x14ac:dyDescent="0.25">
      <c r="B32" s="338"/>
      <c r="C32" s="338"/>
      <c r="D32" s="338"/>
      <c r="E32" s="338"/>
      <c r="F32" s="338"/>
      <c r="G32" s="338"/>
      <c r="H32" s="338"/>
      <c r="I32" s="338"/>
      <c r="J32" s="338"/>
      <c r="K32" s="338"/>
      <c r="L32" s="338"/>
      <c r="M32" s="338"/>
      <c r="N32" s="338"/>
      <c r="O32" s="338"/>
      <c r="P32" s="338"/>
      <c r="Q32" s="338"/>
      <c r="R32" s="338"/>
    </row>
    <row r="33" x14ac:dyDescent="0.25"/>
    <row r="34" x14ac:dyDescent="0.25"/>
    <row r="35" x14ac:dyDescent="0.25"/>
    <row r="36" x14ac:dyDescent="0.25"/>
  </sheetData>
  <mergeCells count="7">
    <mergeCell ref="D20:P20"/>
    <mergeCell ref="D17:P17"/>
    <mergeCell ref="C3:Q3"/>
    <mergeCell ref="C5:Q5"/>
    <mergeCell ref="D8:P8"/>
    <mergeCell ref="D11:P11"/>
    <mergeCell ref="D14:P14"/>
  </mergeCells>
  <dataValidations count="2">
    <dataValidation type="whole" operator="equal" allowBlank="1" showInputMessage="1" showErrorMessage="1" errorTitle="ERROR" error="No debe modificar estas celdas" promptTitle="ADVERTENCIA" prompt="No debe modificar estas celdas" sqref="T1:XFD24" xr:uid="{00000000-0002-0000-0000-000000000000}">
      <formula1>5.48454845484848E+25</formula1>
    </dataValidation>
    <dataValidation type="whole" operator="equal" allowBlank="1" showErrorMessage="1" errorTitle="ERROR" error="No debe modificar estas celdas" promptTitle="ADVERTENCIA" prompt="No debe modificar estas celdas" sqref="A1:S24" xr:uid="{00000000-0002-0000-0000-000001000000}">
      <formula1>5.48454845484848E+25</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77"/>
  <sheetViews>
    <sheetView showGridLines="0" showZeros="0" zoomScale="90" zoomScaleNormal="90" workbookViewId="0"/>
  </sheetViews>
  <sheetFormatPr baseColWidth="10" defaultColWidth="0" defaultRowHeight="14.25" zeroHeight="1" x14ac:dyDescent="0.25"/>
  <cols>
    <col min="1" max="1" width="1.7109375" style="1" customWidth="1"/>
    <col min="2" max="2" width="1.28515625" style="1" customWidth="1"/>
    <col min="3" max="10" width="11.42578125" style="1" customWidth="1"/>
    <col min="11" max="11" width="11.42578125" style="3" customWidth="1"/>
    <col min="12" max="12" width="11.42578125" style="1" customWidth="1"/>
    <col min="13" max="13" width="11.42578125" style="2" customWidth="1"/>
    <col min="14" max="19" width="11.42578125" style="1" customWidth="1"/>
    <col min="20" max="20" width="1.5703125" style="1" customWidth="1"/>
    <col min="21" max="21" width="4.85546875" style="1" customWidth="1"/>
    <col min="22" max="25" width="0" style="1" hidden="1" customWidth="1"/>
    <col min="26" max="16384" width="11.42578125" style="1" hidden="1"/>
  </cols>
  <sheetData>
    <row r="1" spans="2:25" ht="9" customHeight="1" thickBot="1" x14ac:dyDescent="0.3">
      <c r="C1" s="14"/>
      <c r="L1" s="1" t="s">
        <v>7</v>
      </c>
    </row>
    <row r="2" spans="2:25" ht="78.75" customHeight="1" x14ac:dyDescent="0.25">
      <c r="B2" s="13"/>
      <c r="C2" s="12"/>
      <c r="D2" s="321"/>
      <c r="E2" s="321"/>
      <c r="F2" s="321"/>
      <c r="G2" s="321"/>
      <c r="H2" s="321"/>
      <c r="I2" s="321"/>
      <c r="J2" s="321"/>
      <c r="K2" s="11"/>
      <c r="L2" s="321"/>
      <c r="M2" s="10"/>
      <c r="N2" s="321"/>
      <c r="O2" s="321"/>
      <c r="P2" s="321"/>
      <c r="Q2" s="278"/>
      <c r="R2" s="321"/>
      <c r="S2" s="321"/>
      <c r="T2" s="322"/>
    </row>
    <row r="3" spans="2:25" ht="27" x14ac:dyDescent="0.25">
      <c r="B3" s="323"/>
      <c r="C3" s="426" t="s">
        <v>8</v>
      </c>
      <c r="D3" s="426"/>
      <c r="E3" s="426"/>
      <c r="F3" s="426"/>
      <c r="G3" s="426"/>
      <c r="H3" s="426"/>
      <c r="I3" s="426"/>
      <c r="J3" s="426"/>
      <c r="K3" s="426"/>
      <c r="L3" s="426"/>
      <c r="M3" s="426"/>
      <c r="N3" s="426"/>
      <c r="O3" s="426"/>
      <c r="P3" s="426"/>
      <c r="Q3" s="426"/>
      <c r="R3" s="426"/>
      <c r="S3" s="426"/>
      <c r="T3" s="9"/>
      <c r="U3" s="8"/>
      <c r="V3" s="8"/>
      <c r="W3" s="8"/>
      <c r="X3" s="8"/>
      <c r="Y3" s="8"/>
    </row>
    <row r="4" spans="2:25" ht="7.5" customHeight="1" x14ac:dyDescent="0.25">
      <c r="B4" s="323"/>
      <c r="C4" s="7"/>
      <c r="D4" s="324"/>
      <c r="E4" s="324"/>
      <c r="F4" s="324"/>
      <c r="G4" s="324"/>
      <c r="H4" s="324"/>
      <c r="I4" s="324"/>
      <c r="J4" s="324"/>
      <c r="L4" s="324"/>
      <c r="M4" s="6"/>
      <c r="N4" s="324"/>
      <c r="O4" s="324"/>
      <c r="P4" s="324"/>
      <c r="Q4" s="324"/>
      <c r="R4" s="324"/>
      <c r="S4" s="324"/>
      <c r="T4" s="325"/>
    </row>
    <row r="5" spans="2:25" ht="23.25" customHeight="1" x14ac:dyDescent="0.25">
      <c r="B5" s="323"/>
      <c r="C5" s="425" t="s">
        <v>2</v>
      </c>
      <c r="D5" s="425"/>
      <c r="E5" s="425"/>
      <c r="F5" s="425"/>
      <c r="G5" s="425"/>
      <c r="H5" s="425"/>
      <c r="I5" s="425"/>
      <c r="J5" s="425"/>
      <c r="K5" s="425"/>
      <c r="L5" s="425"/>
      <c r="M5" s="425"/>
      <c r="N5" s="425"/>
      <c r="O5" s="425"/>
      <c r="P5" s="425"/>
      <c r="Q5" s="425"/>
      <c r="R5" s="425"/>
      <c r="S5" s="425"/>
      <c r="T5" s="325"/>
    </row>
    <row r="6" spans="2:25" ht="15" customHeight="1" x14ac:dyDescent="0.25">
      <c r="B6" s="323"/>
      <c r="C6" s="7"/>
      <c r="D6" s="324"/>
      <c r="E6" s="324"/>
      <c r="F6" s="324"/>
      <c r="G6" s="324"/>
      <c r="H6" s="324"/>
      <c r="I6" s="324"/>
      <c r="J6" s="324"/>
      <c r="L6" s="324"/>
      <c r="M6" s="6"/>
      <c r="N6" s="324"/>
      <c r="O6" s="324"/>
      <c r="P6" s="324"/>
      <c r="Q6" s="324"/>
      <c r="R6" s="324"/>
      <c r="S6" s="324"/>
      <c r="T6" s="325"/>
    </row>
    <row r="7" spans="2:25" ht="15" customHeight="1" x14ac:dyDescent="0.25">
      <c r="B7" s="323"/>
      <c r="C7" s="427" t="s">
        <v>9</v>
      </c>
      <c r="D7" s="427"/>
      <c r="E7" s="427"/>
      <c r="F7" s="427"/>
      <c r="G7" s="427"/>
      <c r="H7" s="427"/>
      <c r="I7" s="427"/>
      <c r="J7" s="427"/>
      <c r="K7" s="427"/>
      <c r="L7" s="427"/>
      <c r="M7" s="427"/>
      <c r="N7" s="427"/>
      <c r="O7" s="427"/>
      <c r="P7" s="427"/>
      <c r="Q7" s="427"/>
      <c r="R7" s="427"/>
      <c r="S7" s="427"/>
      <c r="T7" s="325"/>
    </row>
    <row r="8" spans="2:25" ht="15" customHeight="1" x14ac:dyDescent="0.25">
      <c r="B8" s="323"/>
      <c r="C8" s="427"/>
      <c r="D8" s="427"/>
      <c r="E8" s="427"/>
      <c r="F8" s="427"/>
      <c r="G8" s="427"/>
      <c r="H8" s="427"/>
      <c r="I8" s="427"/>
      <c r="J8" s="427"/>
      <c r="K8" s="427"/>
      <c r="L8" s="427"/>
      <c r="M8" s="427"/>
      <c r="N8" s="427"/>
      <c r="O8" s="427"/>
      <c r="P8" s="427"/>
      <c r="Q8" s="427"/>
      <c r="R8" s="427"/>
      <c r="S8" s="427"/>
      <c r="T8" s="325"/>
    </row>
    <row r="9" spans="2:25" ht="15" customHeight="1" x14ac:dyDescent="0.25">
      <c r="B9" s="323"/>
      <c r="C9" s="427"/>
      <c r="D9" s="427"/>
      <c r="E9" s="427"/>
      <c r="F9" s="427"/>
      <c r="G9" s="427"/>
      <c r="H9" s="427"/>
      <c r="I9" s="427"/>
      <c r="J9" s="427"/>
      <c r="K9" s="427"/>
      <c r="L9" s="427"/>
      <c r="M9" s="427"/>
      <c r="N9" s="427"/>
      <c r="O9" s="427"/>
      <c r="P9" s="427"/>
      <c r="Q9" s="427"/>
      <c r="R9" s="427"/>
      <c r="S9" s="427"/>
      <c r="T9" s="325"/>
    </row>
    <row r="10" spans="2:25" ht="15" customHeight="1" x14ac:dyDescent="0.25">
      <c r="B10" s="323"/>
      <c r="C10" s="427"/>
      <c r="D10" s="427"/>
      <c r="E10" s="427"/>
      <c r="F10" s="427"/>
      <c r="G10" s="427"/>
      <c r="H10" s="427"/>
      <c r="I10" s="427"/>
      <c r="J10" s="427"/>
      <c r="K10" s="427"/>
      <c r="L10" s="427"/>
      <c r="M10" s="427"/>
      <c r="N10" s="427"/>
      <c r="O10" s="427"/>
      <c r="P10" s="427"/>
      <c r="Q10" s="427"/>
      <c r="R10" s="427"/>
      <c r="S10" s="427"/>
      <c r="T10" s="325"/>
    </row>
    <row r="11" spans="2:25" ht="15" customHeight="1" x14ac:dyDescent="0.25">
      <c r="B11" s="323"/>
      <c r="C11" s="427"/>
      <c r="D11" s="427"/>
      <c r="E11" s="427"/>
      <c r="F11" s="427"/>
      <c r="G11" s="427"/>
      <c r="H11" s="427"/>
      <c r="I11" s="427"/>
      <c r="J11" s="427"/>
      <c r="K11" s="427"/>
      <c r="L11" s="427"/>
      <c r="M11" s="427"/>
      <c r="N11" s="427"/>
      <c r="O11" s="427"/>
      <c r="P11" s="427"/>
      <c r="Q11" s="427"/>
      <c r="R11" s="427"/>
      <c r="S11" s="427"/>
      <c r="T11" s="325"/>
    </row>
    <row r="12" spans="2:25" ht="15" customHeight="1" x14ac:dyDescent="0.25">
      <c r="B12" s="323"/>
      <c r="C12" s="428" t="s">
        <v>10</v>
      </c>
      <c r="D12" s="428"/>
      <c r="E12" s="428"/>
      <c r="F12" s="428"/>
      <c r="G12" s="428"/>
      <c r="H12" s="428"/>
      <c r="I12" s="428"/>
      <c r="J12" s="428"/>
      <c r="K12" s="428"/>
      <c r="L12" s="428"/>
      <c r="M12" s="428"/>
      <c r="N12" s="428"/>
      <c r="O12" s="428"/>
      <c r="P12" s="428"/>
      <c r="Q12" s="428"/>
      <c r="R12" s="428"/>
      <c r="S12" s="428"/>
      <c r="T12" s="325"/>
    </row>
    <row r="13" spans="2:25" ht="15" customHeight="1" x14ac:dyDescent="0.25">
      <c r="B13" s="323"/>
      <c r="C13" s="40"/>
      <c r="D13" s="324"/>
      <c r="E13" s="324"/>
      <c r="F13" s="324"/>
      <c r="G13" s="324"/>
      <c r="H13" s="324"/>
      <c r="I13" s="324"/>
      <c r="J13" s="324"/>
      <c r="L13" s="324"/>
      <c r="M13" s="6"/>
      <c r="N13" s="324"/>
      <c r="O13" s="324"/>
      <c r="P13" s="324"/>
      <c r="Q13" s="324"/>
      <c r="R13" s="324"/>
      <c r="S13" s="324"/>
      <c r="T13" s="325"/>
    </row>
    <row r="14" spans="2:25" ht="15" customHeight="1" x14ac:dyDescent="0.25">
      <c r="B14" s="323"/>
      <c r="C14" s="41" t="s">
        <v>11</v>
      </c>
      <c r="D14" s="324"/>
      <c r="E14" s="324"/>
      <c r="F14" s="324"/>
      <c r="G14" s="324"/>
      <c r="H14" s="324"/>
      <c r="I14" s="324"/>
      <c r="J14" s="324"/>
      <c r="L14" s="324"/>
      <c r="M14" s="6"/>
      <c r="N14" s="324"/>
      <c r="O14" s="324"/>
      <c r="P14" s="324"/>
      <c r="Q14" s="324"/>
      <c r="R14" s="324"/>
      <c r="S14" s="324"/>
      <c r="T14" s="325"/>
    </row>
    <row r="15" spans="2:25" ht="15" customHeight="1" x14ac:dyDescent="0.25">
      <c r="B15" s="323"/>
      <c r="C15" s="40"/>
      <c r="D15" s="324"/>
      <c r="E15" s="324"/>
      <c r="F15" s="324"/>
      <c r="G15" s="324"/>
      <c r="H15" s="324"/>
      <c r="I15" s="324"/>
      <c r="J15" s="324"/>
      <c r="L15" s="324"/>
      <c r="M15" s="6"/>
      <c r="N15" s="324"/>
      <c r="O15" s="324"/>
      <c r="P15" s="324"/>
      <c r="Q15" s="324"/>
      <c r="R15" s="324"/>
      <c r="S15" s="324"/>
      <c r="T15" s="325"/>
    </row>
    <row r="16" spans="2:25" ht="15" customHeight="1" x14ac:dyDescent="0.2">
      <c r="B16" s="323"/>
      <c r="C16" s="324" t="s">
        <v>12</v>
      </c>
      <c r="D16" s="42"/>
      <c r="E16" s="324"/>
      <c r="F16" s="324"/>
      <c r="G16" s="324"/>
      <c r="H16" s="324"/>
      <c r="I16" s="324"/>
      <c r="J16" s="324"/>
      <c r="L16" s="324"/>
      <c r="M16" s="6"/>
      <c r="N16" s="324"/>
      <c r="O16" s="324"/>
      <c r="P16" s="324"/>
      <c r="Q16" s="324"/>
      <c r="R16" s="324"/>
      <c r="S16" s="324"/>
      <c r="T16" s="325"/>
    </row>
    <row r="17" spans="2:20" ht="15" customHeight="1" x14ac:dyDescent="0.2">
      <c r="B17" s="323"/>
      <c r="C17" s="42"/>
      <c r="D17" s="42"/>
      <c r="E17" s="324"/>
      <c r="F17" s="324"/>
      <c r="G17" s="324"/>
      <c r="H17" s="324"/>
      <c r="I17" s="324"/>
      <c r="J17" s="324"/>
      <c r="L17" s="324"/>
      <c r="M17" s="6"/>
      <c r="N17" s="324"/>
      <c r="O17" s="324"/>
      <c r="P17" s="324"/>
      <c r="Q17" s="324"/>
      <c r="R17" s="324"/>
      <c r="S17" s="324"/>
      <c r="T17" s="325"/>
    </row>
    <row r="18" spans="2:20" ht="15" customHeight="1" x14ac:dyDescent="0.2">
      <c r="B18" s="323"/>
      <c r="C18" s="43" t="s">
        <v>13</v>
      </c>
      <c r="D18" s="192" t="s">
        <v>14</v>
      </c>
      <c r="E18" s="126"/>
      <c r="F18" s="126"/>
      <c r="G18" s="126"/>
      <c r="H18" s="126"/>
      <c r="I18" s="126"/>
      <c r="J18" s="126"/>
      <c r="K18" s="127"/>
      <c r="L18" s="126"/>
      <c r="M18" s="128"/>
      <c r="N18" s="126"/>
      <c r="O18" s="324"/>
      <c r="P18" s="324"/>
      <c r="Q18" s="324"/>
      <c r="R18" s="324"/>
      <c r="S18" s="324"/>
      <c r="T18" s="325"/>
    </row>
    <row r="19" spans="2:20" ht="15" customHeight="1" x14ac:dyDescent="0.2">
      <c r="B19" s="323"/>
      <c r="C19" s="43" t="s">
        <v>13</v>
      </c>
      <c r="D19" s="126" t="s">
        <v>15</v>
      </c>
      <c r="E19" s="126"/>
      <c r="F19" s="126"/>
      <c r="G19" s="126"/>
      <c r="H19" s="126"/>
      <c r="I19" s="126"/>
      <c r="J19" s="126"/>
      <c r="K19" s="127"/>
      <c r="L19" s="126"/>
      <c r="M19" s="128"/>
      <c r="N19" s="126"/>
      <c r="O19" s="324"/>
      <c r="P19" s="324"/>
      <c r="Q19" s="324"/>
      <c r="R19" s="324"/>
      <c r="S19" s="324"/>
      <c r="T19" s="325"/>
    </row>
    <row r="20" spans="2:20" ht="15" customHeight="1" x14ac:dyDescent="0.2">
      <c r="B20" s="323"/>
      <c r="C20" s="43" t="s">
        <v>13</v>
      </c>
      <c r="D20" s="126" t="s">
        <v>16</v>
      </c>
      <c r="E20" s="126"/>
      <c r="F20" s="126"/>
      <c r="G20" s="126"/>
      <c r="H20" s="126"/>
      <c r="I20" s="126"/>
      <c r="J20" s="126"/>
      <c r="K20" s="127"/>
      <c r="L20" s="126"/>
      <c r="M20" s="128"/>
      <c r="N20" s="126"/>
      <c r="O20" s="324"/>
      <c r="P20" s="324"/>
      <c r="Q20" s="324"/>
      <c r="R20" s="324"/>
      <c r="S20" s="324"/>
      <c r="T20" s="325"/>
    </row>
    <row r="21" spans="2:20" ht="15" customHeight="1" x14ac:dyDescent="0.2">
      <c r="B21" s="323"/>
      <c r="C21" s="43" t="s">
        <v>13</v>
      </c>
      <c r="D21" s="126" t="s">
        <v>17</v>
      </c>
      <c r="E21" s="126"/>
      <c r="F21" s="126"/>
      <c r="G21" s="126"/>
      <c r="H21" s="126"/>
      <c r="I21" s="126"/>
      <c r="J21" s="126"/>
      <c r="K21" s="127"/>
      <c r="L21" s="126"/>
      <c r="M21" s="128"/>
      <c r="N21" s="126"/>
      <c r="O21" s="324"/>
      <c r="P21" s="324"/>
      <c r="Q21" s="324"/>
      <c r="R21" s="324"/>
      <c r="S21" s="324"/>
      <c r="T21" s="325"/>
    </row>
    <row r="22" spans="2:20" ht="15" customHeight="1" x14ac:dyDescent="0.2">
      <c r="B22" s="323"/>
      <c r="C22" s="43" t="s">
        <v>13</v>
      </c>
      <c r="D22" s="126" t="s">
        <v>18</v>
      </c>
      <c r="E22" s="126"/>
      <c r="F22" s="126"/>
      <c r="G22" s="126"/>
      <c r="H22" s="126"/>
      <c r="I22" s="126"/>
      <c r="J22" s="126"/>
      <c r="K22" s="127"/>
      <c r="L22" s="126"/>
      <c r="M22" s="128"/>
      <c r="N22" s="126"/>
      <c r="O22" s="324"/>
      <c r="P22" s="324"/>
      <c r="Q22" s="324"/>
      <c r="R22" s="324"/>
      <c r="S22" s="324"/>
      <c r="T22" s="325"/>
    </row>
    <row r="23" spans="2:20" ht="15" customHeight="1" x14ac:dyDescent="0.2">
      <c r="B23" s="323"/>
      <c r="C23" s="43" t="s">
        <v>13</v>
      </c>
      <c r="D23" s="127" t="s">
        <v>19</v>
      </c>
      <c r="E23" s="126"/>
      <c r="F23" s="126"/>
      <c r="G23" s="126"/>
      <c r="H23" s="126"/>
      <c r="I23" s="126"/>
      <c r="J23" s="126"/>
      <c r="K23" s="127"/>
      <c r="L23" s="126"/>
      <c r="M23" s="128"/>
      <c r="N23" s="126"/>
      <c r="O23" s="324"/>
      <c r="P23" s="324"/>
      <c r="Q23" s="324"/>
      <c r="R23" s="324"/>
      <c r="S23" s="324"/>
      <c r="T23" s="325"/>
    </row>
    <row r="24" spans="2:20" ht="15" customHeight="1" x14ac:dyDescent="0.2">
      <c r="B24" s="323"/>
      <c r="C24" s="43" t="s">
        <v>13</v>
      </c>
      <c r="D24" s="193" t="s">
        <v>20</v>
      </c>
      <c r="E24" s="126"/>
      <c r="F24" s="126"/>
      <c r="G24" s="126"/>
      <c r="H24" s="126"/>
      <c r="I24" s="126"/>
      <c r="J24" s="126"/>
      <c r="K24" s="127"/>
      <c r="L24" s="126"/>
      <c r="M24" s="128"/>
      <c r="N24" s="126"/>
      <c r="O24" s="324"/>
      <c r="P24" s="324"/>
      <c r="Q24" s="324"/>
      <c r="R24" s="324"/>
      <c r="S24" s="324"/>
      <c r="T24" s="325"/>
    </row>
    <row r="25" spans="2:20" ht="15" customHeight="1" x14ac:dyDescent="0.2">
      <c r="B25" s="323"/>
      <c r="C25" s="43"/>
      <c r="D25" s="324"/>
      <c r="E25" s="324"/>
      <c r="F25" s="324"/>
      <c r="G25" s="324"/>
      <c r="H25" s="324"/>
      <c r="I25" s="324"/>
      <c r="J25" s="324"/>
      <c r="L25" s="324"/>
      <c r="M25" s="6"/>
      <c r="N25" s="324"/>
      <c r="O25" s="324"/>
      <c r="P25" s="324"/>
      <c r="Q25" s="324"/>
      <c r="R25" s="324"/>
      <c r="S25" s="324"/>
      <c r="T25" s="325"/>
    </row>
    <row r="26" spans="2:20" s="124" customFormat="1" ht="15" customHeight="1" x14ac:dyDescent="0.25">
      <c r="B26" s="125"/>
      <c r="C26" s="126" t="s">
        <v>21</v>
      </c>
      <c r="D26" s="126"/>
      <c r="E26" s="126"/>
      <c r="F26" s="126"/>
      <c r="G26" s="126"/>
      <c r="H26" s="126"/>
      <c r="I26" s="126"/>
      <c r="J26" s="126"/>
      <c r="K26" s="127"/>
      <c r="L26" s="126"/>
      <c r="M26" s="128"/>
      <c r="N26" s="126"/>
      <c r="O26" s="126"/>
      <c r="P26" s="126"/>
      <c r="Q26" s="126"/>
      <c r="R26" s="126"/>
      <c r="S26" s="126"/>
      <c r="T26" s="129"/>
    </row>
    <row r="27" spans="2:20" s="124" customFormat="1" ht="15" customHeight="1" x14ac:dyDescent="0.25">
      <c r="B27" s="125"/>
      <c r="C27" s="126"/>
      <c r="D27" s="126"/>
      <c r="E27" s="126"/>
      <c r="F27" s="126"/>
      <c r="G27" s="126"/>
      <c r="H27" s="126"/>
      <c r="I27" s="126"/>
      <c r="J27" s="126"/>
      <c r="K27" s="127"/>
      <c r="L27" s="126"/>
      <c r="M27" s="128"/>
      <c r="N27" s="126"/>
      <c r="O27" s="126"/>
      <c r="P27" s="126"/>
      <c r="Q27" s="126"/>
      <c r="R27" s="126"/>
      <c r="S27" s="126"/>
      <c r="T27" s="129"/>
    </row>
    <row r="28" spans="2:20" s="124" customFormat="1" ht="15" customHeight="1" x14ac:dyDescent="0.25">
      <c r="B28" s="125"/>
      <c r="C28" s="126" t="s">
        <v>22</v>
      </c>
      <c r="D28" s="126"/>
      <c r="E28" s="126"/>
      <c r="F28" s="126"/>
      <c r="G28" s="126"/>
      <c r="H28" s="126"/>
      <c r="I28" s="126"/>
      <c r="J28" s="126"/>
      <c r="K28" s="127"/>
      <c r="L28" s="126"/>
      <c r="M28" s="128"/>
      <c r="N28" s="126"/>
      <c r="O28" s="126"/>
      <c r="P28" s="126"/>
      <c r="Q28" s="126"/>
      <c r="R28" s="126"/>
      <c r="S28" s="126"/>
      <c r="T28" s="129"/>
    </row>
    <row r="29" spans="2:20" ht="15" customHeight="1" x14ac:dyDescent="0.25">
      <c r="B29" s="323"/>
      <c r="C29" s="324"/>
      <c r="D29" s="324"/>
      <c r="E29" s="324"/>
      <c r="F29" s="324"/>
      <c r="G29" s="324"/>
      <c r="H29" s="324"/>
      <c r="I29" s="324"/>
      <c r="J29" s="324"/>
      <c r="L29" s="324"/>
      <c r="M29" s="6"/>
      <c r="N29" s="324"/>
      <c r="O29" s="324"/>
      <c r="P29" s="324"/>
      <c r="Q29" s="324"/>
      <c r="R29" s="324"/>
      <c r="S29" s="324"/>
      <c r="T29" s="325"/>
    </row>
    <row r="30" spans="2:20" ht="15" customHeight="1" x14ac:dyDescent="0.25">
      <c r="B30" s="323"/>
      <c r="C30" s="16" t="s">
        <v>23</v>
      </c>
      <c r="D30" s="16" t="s">
        <v>24</v>
      </c>
      <c r="E30" s="16" t="s">
        <v>25</v>
      </c>
      <c r="F30" s="324"/>
      <c r="G30" s="324"/>
      <c r="H30" s="324"/>
      <c r="I30" s="324"/>
      <c r="J30" s="324"/>
      <c r="L30" s="324"/>
      <c r="M30" s="6"/>
      <c r="N30" s="324"/>
      <c r="O30" s="324"/>
      <c r="P30" s="324"/>
      <c r="Q30" s="324"/>
      <c r="R30" s="324"/>
      <c r="S30" s="324"/>
      <c r="T30" s="325"/>
    </row>
    <row r="31" spans="2:20" ht="15" customHeight="1" x14ac:dyDescent="0.25">
      <c r="B31" s="323"/>
      <c r="C31" s="194" t="s">
        <v>26</v>
      </c>
      <c r="D31" s="44">
        <v>1</v>
      </c>
      <c r="E31" s="64"/>
      <c r="F31" s="324"/>
      <c r="G31" s="429" t="s">
        <v>27</v>
      </c>
      <c r="H31" s="430"/>
      <c r="I31" s="430"/>
      <c r="J31" s="324"/>
      <c r="L31" s="324"/>
      <c r="M31" s="6"/>
      <c r="N31" s="324"/>
      <c r="O31" s="324"/>
      <c r="P31" s="324"/>
      <c r="Q31" s="324"/>
      <c r="R31" s="324"/>
      <c r="S31" s="324"/>
      <c r="T31" s="325"/>
    </row>
    <row r="32" spans="2:20" ht="15" customHeight="1" x14ac:dyDescent="0.25">
      <c r="B32" s="323"/>
      <c r="C32" s="195" t="s">
        <v>28</v>
      </c>
      <c r="D32" s="45">
        <v>2</v>
      </c>
      <c r="E32" s="65"/>
      <c r="F32" s="324"/>
      <c r="G32" s="431" t="s">
        <v>29</v>
      </c>
      <c r="H32" s="432"/>
      <c r="I32" s="432"/>
      <c r="J32" s="324"/>
      <c r="L32" s="324"/>
      <c r="M32" s="6"/>
      <c r="N32" s="324"/>
      <c r="O32" s="324"/>
      <c r="P32" s="324"/>
      <c r="Q32" s="324"/>
      <c r="R32" s="324"/>
      <c r="S32" s="324"/>
      <c r="T32" s="325"/>
    </row>
    <row r="33" spans="2:20" ht="15" customHeight="1" x14ac:dyDescent="0.25">
      <c r="B33" s="323"/>
      <c r="C33" s="195" t="s">
        <v>30</v>
      </c>
      <c r="D33" s="45">
        <v>3</v>
      </c>
      <c r="E33" s="46"/>
      <c r="F33" s="324"/>
      <c r="G33" s="433" t="s">
        <v>31</v>
      </c>
      <c r="H33" s="434"/>
      <c r="I33" s="434"/>
      <c r="J33" s="324"/>
      <c r="L33" s="324"/>
      <c r="M33" s="6"/>
      <c r="N33" s="324"/>
      <c r="O33" s="324"/>
      <c r="P33" s="324"/>
      <c r="Q33" s="324"/>
      <c r="R33" s="324"/>
      <c r="S33" s="324"/>
      <c r="T33" s="325"/>
    </row>
    <row r="34" spans="2:20" ht="15" customHeight="1" x14ac:dyDescent="0.25">
      <c r="B34" s="323"/>
      <c r="C34" s="195" t="s">
        <v>32</v>
      </c>
      <c r="D34" s="45">
        <v>4</v>
      </c>
      <c r="E34" s="47"/>
      <c r="F34" s="324"/>
      <c r="G34" s="435" t="s">
        <v>33</v>
      </c>
      <c r="H34" s="436"/>
      <c r="I34" s="436"/>
      <c r="J34" s="324"/>
      <c r="L34" s="324"/>
      <c r="M34" s="6"/>
      <c r="N34" s="324"/>
      <c r="O34" s="324"/>
      <c r="P34" s="324"/>
      <c r="Q34" s="324"/>
      <c r="R34" s="324"/>
      <c r="S34" s="324"/>
      <c r="T34" s="325"/>
    </row>
    <row r="35" spans="2:20" ht="15" customHeight="1" x14ac:dyDescent="0.25">
      <c r="B35" s="323"/>
      <c r="C35" s="196" t="s">
        <v>34</v>
      </c>
      <c r="D35" s="48">
        <v>5</v>
      </c>
      <c r="E35" s="49"/>
      <c r="F35" s="324"/>
      <c r="G35" s="437" t="s">
        <v>35</v>
      </c>
      <c r="H35" s="438"/>
      <c r="I35" s="438"/>
      <c r="J35" s="324"/>
      <c r="L35" s="324"/>
      <c r="M35" s="6"/>
      <c r="N35" s="324"/>
      <c r="O35" s="324"/>
      <c r="P35" s="324"/>
      <c r="Q35" s="324"/>
      <c r="R35" s="324"/>
      <c r="S35" s="324"/>
      <c r="T35" s="325"/>
    </row>
    <row r="36" spans="2:20" ht="15" customHeight="1" x14ac:dyDescent="0.25">
      <c r="B36" s="323"/>
      <c r="C36" s="324"/>
      <c r="D36" s="324"/>
      <c r="E36" s="324"/>
      <c r="F36" s="324"/>
      <c r="G36" s="324"/>
      <c r="H36" s="324"/>
      <c r="I36" s="324"/>
      <c r="J36" s="324"/>
      <c r="L36" s="324"/>
      <c r="M36" s="6"/>
      <c r="N36" s="324"/>
      <c r="O36" s="324"/>
      <c r="P36" s="324"/>
      <c r="Q36" s="324"/>
      <c r="R36" s="324"/>
      <c r="S36" s="324"/>
      <c r="T36" s="325"/>
    </row>
    <row r="37" spans="2:20" ht="15" customHeight="1" x14ac:dyDescent="0.25">
      <c r="B37" s="323"/>
      <c r="C37" s="324" t="s">
        <v>36</v>
      </c>
      <c r="D37" s="324"/>
      <c r="E37" s="324"/>
      <c r="F37" s="324"/>
      <c r="G37" s="324"/>
      <c r="H37" s="324"/>
      <c r="I37" s="324"/>
      <c r="J37" s="324"/>
      <c r="L37" s="324"/>
      <c r="M37" s="6"/>
      <c r="N37" s="324"/>
      <c r="O37" s="324"/>
      <c r="P37" s="324"/>
      <c r="Q37" s="324"/>
      <c r="R37" s="324"/>
      <c r="S37" s="324"/>
      <c r="T37" s="325"/>
    </row>
    <row r="38" spans="2:20" ht="15" customHeight="1" x14ac:dyDescent="0.25">
      <c r="B38" s="323"/>
      <c r="C38" s="324"/>
      <c r="D38" s="324"/>
      <c r="E38" s="324"/>
      <c r="F38" s="324"/>
      <c r="G38" s="324"/>
      <c r="H38" s="324"/>
      <c r="I38" s="324"/>
      <c r="J38" s="324"/>
      <c r="L38" s="324"/>
      <c r="M38" s="6"/>
      <c r="N38" s="324"/>
      <c r="O38" s="324"/>
      <c r="P38" s="324"/>
      <c r="Q38" s="324"/>
      <c r="R38" s="324"/>
      <c r="S38" s="324"/>
      <c r="T38" s="325"/>
    </row>
    <row r="39" spans="2:20" ht="15" customHeight="1" x14ac:dyDescent="0.25">
      <c r="B39" s="323"/>
      <c r="C39" s="440" t="s">
        <v>37</v>
      </c>
      <c r="D39" s="440"/>
      <c r="E39" s="440"/>
      <c r="F39" s="440"/>
      <c r="G39" s="440"/>
      <c r="H39" s="440"/>
      <c r="I39" s="440"/>
      <c r="J39" s="440"/>
      <c r="K39" s="440"/>
      <c r="L39" s="440"/>
      <c r="M39" s="440"/>
      <c r="N39" s="440"/>
      <c r="O39" s="440"/>
      <c r="P39" s="440"/>
      <c r="Q39" s="440"/>
      <c r="R39" s="440"/>
      <c r="S39" s="440"/>
      <c r="T39" s="325"/>
    </row>
    <row r="40" spans="2:20" ht="15" customHeight="1" x14ac:dyDescent="0.25">
      <c r="B40" s="323"/>
      <c r="C40" s="440"/>
      <c r="D40" s="440"/>
      <c r="E40" s="440"/>
      <c r="F40" s="440"/>
      <c r="G40" s="440"/>
      <c r="H40" s="440"/>
      <c r="I40" s="440"/>
      <c r="J40" s="440"/>
      <c r="K40" s="440"/>
      <c r="L40" s="440"/>
      <c r="M40" s="440"/>
      <c r="N40" s="440"/>
      <c r="O40" s="440"/>
      <c r="P40" s="440"/>
      <c r="Q40" s="440"/>
      <c r="R40" s="440"/>
      <c r="S40" s="440"/>
      <c r="T40" s="325"/>
    </row>
    <row r="41" spans="2:20" ht="15" customHeight="1" x14ac:dyDescent="0.25">
      <c r="B41" s="323"/>
      <c r="C41" s="324"/>
      <c r="D41" s="324"/>
      <c r="E41" s="324"/>
      <c r="F41" s="324"/>
      <c r="G41" s="324"/>
      <c r="H41" s="324"/>
      <c r="I41" s="324"/>
      <c r="J41" s="324"/>
      <c r="L41" s="324"/>
      <c r="M41" s="6"/>
      <c r="N41" s="324"/>
      <c r="O41" s="324"/>
      <c r="P41" s="324"/>
      <c r="Q41" s="324"/>
      <c r="R41" s="324"/>
      <c r="S41" s="324"/>
      <c r="T41" s="325"/>
    </row>
    <row r="42" spans="2:20" ht="15" customHeight="1" x14ac:dyDescent="0.25">
      <c r="B42" s="323"/>
      <c r="C42" s="126" t="s">
        <v>38</v>
      </c>
      <c r="D42" s="324"/>
      <c r="E42" s="324"/>
      <c r="F42" s="324"/>
      <c r="G42" s="324"/>
      <c r="H42" s="324"/>
      <c r="I42" s="324"/>
      <c r="J42" s="324"/>
      <c r="K42" s="324"/>
      <c r="L42" s="324"/>
      <c r="M42" s="324"/>
      <c r="N42" s="324"/>
      <c r="O42" s="324"/>
      <c r="P42" s="324"/>
      <c r="Q42" s="324"/>
      <c r="R42" s="324"/>
      <c r="S42" s="324"/>
      <c r="T42" s="325"/>
    </row>
    <row r="43" spans="2:20" x14ac:dyDescent="0.25">
      <c r="B43" s="323"/>
      <c r="C43" s="324"/>
      <c r="D43" s="324"/>
      <c r="E43" s="324"/>
      <c r="F43" s="324"/>
      <c r="G43" s="324"/>
      <c r="H43" s="324"/>
      <c r="I43" s="324"/>
      <c r="J43" s="324"/>
      <c r="K43" s="324"/>
      <c r="L43" s="324"/>
      <c r="M43" s="324"/>
      <c r="N43" s="324"/>
      <c r="O43" s="324"/>
      <c r="P43" s="324"/>
      <c r="Q43" s="324"/>
      <c r="R43" s="324"/>
      <c r="S43" s="324"/>
      <c r="T43" s="325"/>
    </row>
    <row r="44" spans="2:20" x14ac:dyDescent="0.25">
      <c r="B44" s="323"/>
      <c r="C44" s="441" t="s">
        <v>39</v>
      </c>
      <c r="D44" s="441"/>
      <c r="E44" s="441"/>
      <c r="F44" s="441"/>
      <c r="G44" s="441"/>
      <c r="H44" s="441"/>
      <c r="I44" s="441"/>
      <c r="J44" s="441"/>
      <c r="K44" s="441"/>
      <c r="L44" s="441"/>
      <c r="M44" s="441"/>
      <c r="N44" s="441"/>
      <c r="O44" s="441"/>
      <c r="P44" s="441"/>
      <c r="Q44" s="441"/>
      <c r="R44" s="441"/>
      <c r="S44" s="441"/>
      <c r="T44" s="325"/>
    </row>
    <row r="45" spans="2:20" x14ac:dyDescent="0.25">
      <c r="B45" s="323"/>
      <c r="C45" s="441"/>
      <c r="D45" s="441"/>
      <c r="E45" s="441"/>
      <c r="F45" s="441"/>
      <c r="G45" s="441"/>
      <c r="H45" s="441"/>
      <c r="I45" s="441"/>
      <c r="J45" s="441"/>
      <c r="K45" s="441"/>
      <c r="L45" s="441"/>
      <c r="M45" s="441"/>
      <c r="N45" s="441"/>
      <c r="O45" s="441"/>
      <c r="P45" s="441"/>
      <c r="Q45" s="441"/>
      <c r="R45" s="441"/>
      <c r="S45" s="441"/>
      <c r="T45" s="325"/>
    </row>
    <row r="46" spans="2:20" x14ac:dyDescent="0.25">
      <c r="B46" s="323"/>
      <c r="C46" s="441"/>
      <c r="D46" s="441"/>
      <c r="E46" s="441"/>
      <c r="F46" s="441"/>
      <c r="G46" s="441"/>
      <c r="H46" s="441"/>
      <c r="I46" s="441"/>
      <c r="J46" s="441"/>
      <c r="K46" s="441"/>
      <c r="L46" s="441"/>
      <c r="M46" s="441"/>
      <c r="N46" s="441"/>
      <c r="O46" s="441"/>
      <c r="P46" s="441"/>
      <c r="Q46" s="441"/>
      <c r="R46" s="441"/>
      <c r="S46" s="441"/>
      <c r="T46" s="325"/>
    </row>
    <row r="47" spans="2:20" x14ac:dyDescent="0.25">
      <c r="B47" s="323"/>
      <c r="C47" s="442" t="s">
        <v>40</v>
      </c>
      <c r="D47" s="442"/>
      <c r="E47" s="442"/>
      <c r="F47" s="442"/>
      <c r="G47" s="442"/>
      <c r="H47" s="442"/>
      <c r="I47" s="442"/>
      <c r="J47" s="442"/>
      <c r="K47" s="442"/>
      <c r="L47" s="442"/>
      <c r="M47" s="442"/>
      <c r="N47" s="442"/>
      <c r="O47" s="442"/>
      <c r="P47" s="442"/>
      <c r="Q47" s="442"/>
      <c r="R47" s="442"/>
      <c r="S47" s="442"/>
      <c r="T47" s="325"/>
    </row>
    <row r="48" spans="2:20" x14ac:dyDescent="0.25">
      <c r="B48" s="323"/>
      <c r="C48" s="442"/>
      <c r="D48" s="442"/>
      <c r="E48" s="442"/>
      <c r="F48" s="442"/>
      <c r="G48" s="442"/>
      <c r="H48" s="442"/>
      <c r="I48" s="442"/>
      <c r="J48" s="442"/>
      <c r="K48" s="442"/>
      <c r="L48" s="442"/>
      <c r="M48" s="442"/>
      <c r="N48" s="442"/>
      <c r="O48" s="442"/>
      <c r="P48" s="442"/>
      <c r="Q48" s="442"/>
      <c r="R48" s="442"/>
      <c r="S48" s="442"/>
      <c r="T48" s="325"/>
    </row>
    <row r="49" spans="2:20" x14ac:dyDescent="0.25">
      <c r="B49" s="323"/>
      <c r="C49" s="324"/>
      <c r="D49" s="324"/>
      <c r="E49" s="324"/>
      <c r="F49" s="324"/>
      <c r="G49" s="324"/>
      <c r="H49" s="324"/>
      <c r="I49" s="324"/>
      <c r="J49" s="324"/>
      <c r="L49" s="324"/>
      <c r="M49" s="6"/>
      <c r="N49" s="324"/>
      <c r="O49" s="324"/>
      <c r="P49" s="324"/>
      <c r="Q49" s="324"/>
      <c r="R49" s="324"/>
      <c r="S49" s="324"/>
      <c r="T49" s="325"/>
    </row>
    <row r="50" spans="2:20" x14ac:dyDescent="0.25">
      <c r="B50" s="323"/>
      <c r="C50" s="443" t="s">
        <v>41</v>
      </c>
      <c r="D50" s="444"/>
      <c r="E50" s="444"/>
      <c r="F50" s="444"/>
      <c r="G50" s="444"/>
      <c r="H50" s="444"/>
      <c r="I50" s="444"/>
      <c r="J50" s="444"/>
      <c r="K50" s="444"/>
      <c r="L50" s="444"/>
      <c r="M50" s="444"/>
      <c r="N50" s="444"/>
      <c r="O50" s="444"/>
      <c r="P50" s="444"/>
      <c r="Q50" s="444"/>
      <c r="R50" s="444"/>
      <c r="S50" s="444"/>
      <c r="T50" s="325"/>
    </row>
    <row r="51" spans="2:20" x14ac:dyDescent="0.25">
      <c r="B51" s="323"/>
      <c r="C51" s="444"/>
      <c r="D51" s="444"/>
      <c r="E51" s="444"/>
      <c r="F51" s="444"/>
      <c r="G51" s="444"/>
      <c r="H51" s="444"/>
      <c r="I51" s="444"/>
      <c r="J51" s="444"/>
      <c r="K51" s="444"/>
      <c r="L51" s="444"/>
      <c r="M51" s="444"/>
      <c r="N51" s="444"/>
      <c r="O51" s="444"/>
      <c r="P51" s="444"/>
      <c r="Q51" s="444"/>
      <c r="R51" s="444"/>
      <c r="S51" s="444"/>
      <c r="T51" s="325"/>
    </row>
    <row r="52" spans="2:20" ht="15" x14ac:dyDescent="0.25">
      <c r="B52" s="323"/>
      <c r="C52" s="40"/>
      <c r="D52" s="324"/>
      <c r="E52" s="324"/>
      <c r="F52" s="324"/>
      <c r="G52" s="324"/>
      <c r="H52" s="324"/>
      <c r="I52" s="324"/>
      <c r="J52" s="324"/>
      <c r="L52" s="324"/>
      <c r="M52" s="6"/>
      <c r="N52" s="324"/>
      <c r="O52" s="324"/>
      <c r="P52" s="324"/>
      <c r="Q52" s="324"/>
      <c r="R52" s="324"/>
      <c r="S52" s="324"/>
      <c r="T52" s="325"/>
    </row>
    <row r="53" spans="2:20" ht="15" x14ac:dyDescent="0.25">
      <c r="B53" s="323"/>
      <c r="C53" s="40"/>
      <c r="D53" s="324"/>
      <c r="E53" s="324"/>
      <c r="F53" s="324"/>
      <c r="G53" s="324"/>
      <c r="H53" s="324"/>
      <c r="I53" s="324"/>
      <c r="J53" s="324"/>
      <c r="L53" s="324"/>
      <c r="M53" s="6"/>
      <c r="N53" s="324"/>
      <c r="O53" s="324"/>
      <c r="P53" s="324"/>
      <c r="Q53" s="324"/>
      <c r="R53" s="324"/>
      <c r="S53" s="324"/>
      <c r="T53" s="325"/>
    </row>
    <row r="54" spans="2:20" ht="15.75" x14ac:dyDescent="0.25">
      <c r="B54" s="323"/>
      <c r="C54" s="41" t="s">
        <v>42</v>
      </c>
      <c r="D54" s="324"/>
      <c r="E54" s="324"/>
      <c r="F54" s="324"/>
      <c r="G54" s="324"/>
      <c r="H54" s="324"/>
      <c r="I54" s="324"/>
      <c r="J54" s="324"/>
      <c r="L54" s="324"/>
      <c r="M54" s="6"/>
      <c r="N54" s="324"/>
      <c r="O54" s="324"/>
      <c r="P54" s="324"/>
      <c r="Q54" s="324"/>
      <c r="R54" s="324"/>
      <c r="S54" s="324"/>
      <c r="T54" s="325"/>
    </row>
    <row r="55" spans="2:20" ht="15" x14ac:dyDescent="0.25">
      <c r="B55" s="323"/>
      <c r="C55" s="40"/>
      <c r="D55" s="324"/>
      <c r="E55" s="324"/>
      <c r="F55" s="324"/>
      <c r="G55" s="324"/>
      <c r="H55" s="324"/>
      <c r="I55" s="324"/>
      <c r="J55" s="324"/>
      <c r="L55" s="324"/>
      <c r="M55" s="6"/>
      <c r="N55" s="324"/>
      <c r="O55" s="324"/>
      <c r="P55" s="324"/>
      <c r="Q55" s="324"/>
      <c r="R55" s="324"/>
      <c r="S55" s="324"/>
      <c r="T55" s="325"/>
    </row>
    <row r="56" spans="2:20" x14ac:dyDescent="0.25">
      <c r="B56" s="323"/>
      <c r="C56" s="428" t="s">
        <v>43</v>
      </c>
      <c r="D56" s="428"/>
      <c r="E56" s="428"/>
      <c r="F56" s="428"/>
      <c r="G56" s="428"/>
      <c r="H56" s="428"/>
      <c r="I56" s="428"/>
      <c r="J56" s="428"/>
      <c r="K56" s="428"/>
      <c r="L56" s="428"/>
      <c r="M56" s="428"/>
      <c r="N56" s="428"/>
      <c r="O56" s="428"/>
      <c r="P56" s="428"/>
      <c r="Q56" s="428"/>
      <c r="R56" s="428"/>
      <c r="S56" s="428"/>
      <c r="T56" s="325"/>
    </row>
    <row r="57" spans="2:20" x14ac:dyDescent="0.25">
      <c r="B57" s="323"/>
      <c r="C57" s="428"/>
      <c r="D57" s="428"/>
      <c r="E57" s="428"/>
      <c r="F57" s="428"/>
      <c r="G57" s="428"/>
      <c r="H57" s="428"/>
      <c r="I57" s="428"/>
      <c r="J57" s="428"/>
      <c r="K57" s="428"/>
      <c r="L57" s="428"/>
      <c r="M57" s="428"/>
      <c r="N57" s="428"/>
      <c r="O57" s="428"/>
      <c r="P57" s="428"/>
      <c r="Q57" s="428"/>
      <c r="R57" s="428"/>
      <c r="S57" s="428"/>
      <c r="T57" s="325"/>
    </row>
    <row r="58" spans="2:20" x14ac:dyDescent="0.25">
      <c r="B58" s="323"/>
      <c r="C58" s="428" t="s">
        <v>44</v>
      </c>
      <c r="D58" s="428"/>
      <c r="E58" s="428"/>
      <c r="F58" s="428"/>
      <c r="G58" s="428"/>
      <c r="H58" s="428"/>
      <c r="I58" s="428"/>
      <c r="J58" s="428"/>
      <c r="K58" s="428"/>
      <c r="L58" s="428"/>
      <c r="M58" s="428"/>
      <c r="N58" s="428"/>
      <c r="O58" s="428"/>
      <c r="P58" s="428"/>
      <c r="Q58" s="428"/>
      <c r="R58" s="428"/>
      <c r="S58" s="428"/>
      <c r="T58" s="325"/>
    </row>
    <row r="59" spans="2:20" x14ac:dyDescent="0.25">
      <c r="B59" s="323"/>
      <c r="C59" s="428"/>
      <c r="D59" s="428"/>
      <c r="E59" s="428"/>
      <c r="F59" s="428"/>
      <c r="G59" s="428"/>
      <c r="H59" s="428"/>
      <c r="I59" s="428"/>
      <c r="J59" s="428"/>
      <c r="K59" s="428"/>
      <c r="L59" s="428"/>
      <c r="M59" s="428"/>
      <c r="N59" s="428"/>
      <c r="O59" s="428"/>
      <c r="P59" s="428"/>
      <c r="Q59" s="428"/>
      <c r="R59" s="428"/>
      <c r="S59" s="428"/>
      <c r="T59" s="325"/>
    </row>
    <row r="60" spans="2:20" x14ac:dyDescent="0.25">
      <c r="B60" s="323"/>
      <c r="C60" s="126"/>
      <c r="D60" s="126"/>
      <c r="E60" s="126"/>
      <c r="F60" s="126"/>
      <c r="G60" s="126"/>
      <c r="H60" s="126"/>
      <c r="I60" s="126"/>
      <c r="J60" s="126"/>
      <c r="K60" s="127"/>
      <c r="L60" s="126"/>
      <c r="M60" s="128"/>
      <c r="N60" s="126"/>
      <c r="O60" s="126"/>
      <c r="P60" s="126"/>
      <c r="Q60" s="126"/>
      <c r="R60" s="126"/>
      <c r="S60" s="126"/>
      <c r="T60" s="325"/>
    </row>
    <row r="61" spans="2:20" x14ac:dyDescent="0.25">
      <c r="B61" s="323"/>
      <c r="C61" s="126" t="s">
        <v>45</v>
      </c>
      <c r="D61" s="126"/>
      <c r="E61" s="126"/>
      <c r="F61" s="126"/>
      <c r="G61" s="126"/>
      <c r="H61" s="126"/>
      <c r="I61" s="126"/>
      <c r="J61" s="126"/>
      <c r="K61" s="127"/>
      <c r="L61" s="126"/>
      <c r="M61" s="128"/>
      <c r="N61" s="126"/>
      <c r="O61" s="126"/>
      <c r="P61" s="126"/>
      <c r="Q61" s="126"/>
      <c r="R61" s="126"/>
      <c r="S61" s="126"/>
      <c r="T61" s="325"/>
    </row>
    <row r="62" spans="2:20" x14ac:dyDescent="0.25">
      <c r="B62" s="323"/>
      <c r="C62" s="126"/>
      <c r="D62" s="126"/>
      <c r="E62" s="126"/>
      <c r="F62" s="126"/>
      <c r="G62" s="126"/>
      <c r="H62" s="126"/>
      <c r="I62" s="126"/>
      <c r="J62" s="126"/>
      <c r="K62" s="127"/>
      <c r="L62" s="126"/>
      <c r="M62" s="128"/>
      <c r="N62" s="126"/>
      <c r="O62" s="126"/>
      <c r="P62" s="126"/>
      <c r="Q62" s="126"/>
      <c r="R62" s="126"/>
      <c r="S62" s="126"/>
      <c r="T62" s="325"/>
    </row>
    <row r="63" spans="2:20" x14ac:dyDescent="0.25">
      <c r="B63" s="323"/>
      <c r="C63" s="428" t="s">
        <v>46</v>
      </c>
      <c r="D63" s="428"/>
      <c r="E63" s="428"/>
      <c r="F63" s="428"/>
      <c r="G63" s="428"/>
      <c r="H63" s="428"/>
      <c r="I63" s="428"/>
      <c r="J63" s="428"/>
      <c r="K63" s="428"/>
      <c r="L63" s="428"/>
      <c r="M63" s="428"/>
      <c r="N63" s="428"/>
      <c r="O63" s="428"/>
      <c r="P63" s="428"/>
      <c r="Q63" s="428"/>
      <c r="R63" s="428"/>
      <c r="S63" s="428"/>
      <c r="T63" s="325"/>
    </row>
    <row r="64" spans="2:20" x14ac:dyDescent="0.25">
      <c r="B64" s="323"/>
      <c r="C64" s="428"/>
      <c r="D64" s="428"/>
      <c r="E64" s="428"/>
      <c r="F64" s="428"/>
      <c r="G64" s="428"/>
      <c r="H64" s="428"/>
      <c r="I64" s="428"/>
      <c r="J64" s="428"/>
      <c r="K64" s="428"/>
      <c r="L64" s="428"/>
      <c r="M64" s="428"/>
      <c r="N64" s="428"/>
      <c r="O64" s="428"/>
      <c r="P64" s="428"/>
      <c r="Q64" s="428"/>
      <c r="R64" s="428"/>
      <c r="S64" s="428"/>
      <c r="T64" s="325"/>
    </row>
    <row r="65" spans="2:20" x14ac:dyDescent="0.25">
      <c r="B65" s="323"/>
      <c r="C65" s="307"/>
      <c r="D65" s="307"/>
      <c r="E65" s="307"/>
      <c r="F65" s="307"/>
      <c r="G65" s="307"/>
      <c r="H65" s="307"/>
      <c r="I65" s="307"/>
      <c r="J65" s="307"/>
      <c r="K65" s="307"/>
      <c r="L65" s="307"/>
      <c r="M65" s="307"/>
      <c r="N65" s="307"/>
      <c r="O65" s="307"/>
      <c r="P65" s="307"/>
      <c r="Q65" s="307"/>
      <c r="R65" s="307"/>
      <c r="S65" s="307"/>
      <c r="T65" s="325"/>
    </row>
    <row r="66" spans="2:20" x14ac:dyDescent="0.25">
      <c r="B66" s="323"/>
      <c r="C66" s="126" t="s">
        <v>47</v>
      </c>
      <c r="D66" s="126"/>
      <c r="E66" s="126"/>
      <c r="F66" s="126"/>
      <c r="G66" s="126"/>
      <c r="H66" s="126"/>
      <c r="I66" s="126"/>
      <c r="J66" s="126"/>
      <c r="K66" s="127"/>
      <c r="L66" s="126"/>
      <c r="M66" s="128"/>
      <c r="N66" s="126"/>
      <c r="O66" s="126"/>
      <c r="P66" s="126"/>
      <c r="Q66" s="126"/>
      <c r="R66" s="126"/>
      <c r="S66" s="126"/>
      <c r="T66" s="325"/>
    </row>
    <row r="67" spans="2:20" x14ac:dyDescent="0.25">
      <c r="B67" s="323"/>
      <c r="C67" s="126"/>
      <c r="D67" s="126"/>
      <c r="E67" s="126"/>
      <c r="F67" s="126"/>
      <c r="G67" s="126"/>
      <c r="H67" s="126"/>
      <c r="I67" s="126"/>
      <c r="J67" s="126"/>
      <c r="K67" s="127"/>
      <c r="L67" s="126"/>
      <c r="M67" s="128"/>
      <c r="N67" s="126"/>
      <c r="O67" s="126"/>
      <c r="P67" s="126"/>
      <c r="Q67" s="126"/>
      <c r="R67" s="126"/>
      <c r="S67" s="126"/>
      <c r="T67" s="325"/>
    </row>
    <row r="68" spans="2:20" x14ac:dyDescent="0.25">
      <c r="B68" s="323"/>
      <c r="C68" s="428" t="s">
        <v>48</v>
      </c>
      <c r="D68" s="428"/>
      <c r="E68" s="428"/>
      <c r="F68" s="428"/>
      <c r="G68" s="428"/>
      <c r="H68" s="428"/>
      <c r="I68" s="428"/>
      <c r="J68" s="428"/>
      <c r="K68" s="428"/>
      <c r="L68" s="428"/>
      <c r="M68" s="428"/>
      <c r="N68" s="428"/>
      <c r="O68" s="428"/>
      <c r="P68" s="428"/>
      <c r="Q68" s="428"/>
      <c r="R68" s="428"/>
      <c r="S68" s="428"/>
      <c r="T68" s="325"/>
    </row>
    <row r="69" spans="2:20" x14ac:dyDescent="0.25">
      <c r="B69" s="323"/>
      <c r="C69" s="428"/>
      <c r="D69" s="428"/>
      <c r="E69" s="428"/>
      <c r="F69" s="428"/>
      <c r="G69" s="428"/>
      <c r="H69" s="428"/>
      <c r="I69" s="428"/>
      <c r="J69" s="428"/>
      <c r="K69" s="428"/>
      <c r="L69" s="428"/>
      <c r="M69" s="428"/>
      <c r="N69" s="428"/>
      <c r="O69" s="428"/>
      <c r="P69" s="428"/>
      <c r="Q69" s="428"/>
      <c r="R69" s="428"/>
      <c r="S69" s="428"/>
      <c r="T69" s="325"/>
    </row>
    <row r="70" spans="2:20" x14ac:dyDescent="0.25">
      <c r="B70" s="323"/>
      <c r="C70" s="309"/>
      <c r="D70" s="309"/>
      <c r="E70" s="309"/>
      <c r="F70" s="309"/>
      <c r="G70" s="309"/>
      <c r="H70" s="309"/>
      <c r="I70" s="309"/>
      <c r="J70" s="309"/>
      <c r="K70" s="309"/>
      <c r="L70" s="309"/>
      <c r="M70" s="309"/>
      <c r="N70" s="309"/>
      <c r="O70" s="309"/>
      <c r="P70" s="309"/>
      <c r="Q70" s="309"/>
      <c r="R70" s="309"/>
      <c r="S70" s="309"/>
      <c r="T70" s="325"/>
    </row>
    <row r="71" spans="2:20" x14ac:dyDescent="0.25">
      <c r="B71" s="323"/>
      <c r="C71" s="309"/>
      <c r="D71" s="309"/>
      <c r="E71" s="309"/>
      <c r="F71" s="309"/>
      <c r="G71" s="309"/>
      <c r="H71" s="309"/>
      <c r="I71" s="309"/>
      <c r="J71" s="309"/>
      <c r="K71" s="309"/>
      <c r="L71" s="309"/>
      <c r="M71" s="309"/>
      <c r="N71" s="309"/>
      <c r="O71" s="309"/>
      <c r="P71" s="309"/>
      <c r="Q71" s="309"/>
      <c r="R71" s="309"/>
      <c r="S71" s="309"/>
      <c r="T71" s="325"/>
    </row>
    <row r="72" spans="2:20" ht="15.75" x14ac:dyDescent="0.25">
      <c r="B72" s="323"/>
      <c r="C72" s="41" t="s">
        <v>49</v>
      </c>
      <c r="D72" s="309"/>
      <c r="E72" s="309"/>
      <c r="F72" s="309"/>
      <c r="G72" s="309"/>
      <c r="H72" s="309"/>
      <c r="I72" s="309"/>
      <c r="J72" s="309"/>
      <c r="K72" s="309"/>
      <c r="L72" s="309"/>
      <c r="M72" s="309"/>
      <c r="N72" s="309"/>
      <c r="O72" s="309"/>
      <c r="P72" s="309"/>
      <c r="Q72" s="309"/>
      <c r="R72" s="309"/>
      <c r="S72" s="309"/>
      <c r="T72" s="325"/>
    </row>
    <row r="73" spans="2:20" x14ac:dyDescent="0.25">
      <c r="B73" s="323"/>
      <c r="C73" s="309"/>
      <c r="D73" s="309"/>
      <c r="E73" s="309"/>
      <c r="F73" s="309"/>
      <c r="G73" s="309"/>
      <c r="H73" s="309"/>
      <c r="I73" s="309"/>
      <c r="J73" s="309"/>
      <c r="K73" s="309"/>
      <c r="L73" s="309"/>
      <c r="M73" s="309"/>
      <c r="N73" s="309"/>
      <c r="O73" s="309"/>
      <c r="P73" s="309"/>
      <c r="Q73" s="309"/>
      <c r="R73" s="309"/>
      <c r="S73" s="309"/>
      <c r="T73" s="325"/>
    </row>
    <row r="74" spans="2:20" x14ac:dyDescent="0.25">
      <c r="B74" s="323"/>
      <c r="C74" s="439" t="s">
        <v>50</v>
      </c>
      <c r="D74" s="439"/>
      <c r="E74" s="439"/>
      <c r="F74" s="439"/>
      <c r="G74" s="439"/>
      <c r="H74" s="439"/>
      <c r="I74" s="439"/>
      <c r="J74" s="439"/>
      <c r="K74" s="439"/>
      <c r="L74" s="439"/>
      <c r="M74" s="439"/>
      <c r="N74" s="439"/>
      <c r="O74" s="439"/>
      <c r="P74" s="439"/>
      <c r="Q74" s="439"/>
      <c r="R74" s="439"/>
      <c r="S74" s="439"/>
      <c r="T74" s="325"/>
    </row>
    <row r="75" spans="2:20" x14ac:dyDescent="0.25">
      <c r="B75" s="323"/>
      <c r="C75" s="308"/>
      <c r="D75" s="308"/>
      <c r="E75" s="308"/>
      <c r="F75" s="308"/>
      <c r="G75" s="308"/>
      <c r="H75" s="308"/>
      <c r="I75" s="308"/>
      <c r="J75" s="308"/>
      <c r="K75" s="308"/>
      <c r="L75" s="308"/>
      <c r="M75" s="308"/>
      <c r="N75" s="308"/>
      <c r="O75" s="308"/>
      <c r="P75" s="308"/>
      <c r="Q75" s="308"/>
      <c r="R75" s="308"/>
      <c r="S75" s="308"/>
      <c r="T75" s="325"/>
    </row>
    <row r="76" spans="2:20" ht="117" customHeight="1" x14ac:dyDescent="0.25">
      <c r="B76" s="323"/>
      <c r="C76" s="439" t="s">
        <v>51</v>
      </c>
      <c r="D76" s="439"/>
      <c r="E76" s="439"/>
      <c r="F76" s="439"/>
      <c r="G76" s="439"/>
      <c r="H76" s="439"/>
      <c r="I76" s="439"/>
      <c r="J76" s="439"/>
      <c r="K76" s="439"/>
      <c r="L76" s="439"/>
      <c r="M76" s="439"/>
      <c r="N76" s="439"/>
      <c r="O76" s="439"/>
      <c r="P76" s="439"/>
      <c r="Q76" s="439"/>
      <c r="R76" s="439"/>
      <c r="S76" s="439"/>
      <c r="T76" s="325"/>
    </row>
    <row r="77" spans="2:20" ht="14.25" customHeight="1" x14ac:dyDescent="0.25">
      <c r="B77" s="323"/>
      <c r="C77" s="308"/>
      <c r="D77" s="308"/>
      <c r="E77" s="308"/>
      <c r="F77" s="308"/>
      <c r="G77" s="308"/>
      <c r="H77" s="308"/>
      <c r="I77" s="308"/>
      <c r="J77" s="308"/>
      <c r="K77" s="308"/>
      <c r="L77" s="308"/>
      <c r="M77" s="308"/>
      <c r="N77" s="308"/>
      <c r="O77" s="308"/>
      <c r="P77" s="308"/>
      <c r="Q77" s="308"/>
      <c r="R77" s="308"/>
      <c r="S77" s="308"/>
      <c r="T77" s="325"/>
    </row>
    <row r="78" spans="2:20" ht="14.25" customHeight="1" x14ac:dyDescent="0.25">
      <c r="B78" s="323"/>
      <c r="C78" s="439" t="s">
        <v>52</v>
      </c>
      <c r="D78" s="439"/>
      <c r="E78" s="439"/>
      <c r="F78" s="439"/>
      <c r="G78" s="439"/>
      <c r="H78" s="439"/>
      <c r="I78" s="439"/>
      <c r="J78" s="439"/>
      <c r="K78" s="439"/>
      <c r="L78" s="439"/>
      <c r="M78" s="439"/>
      <c r="N78" s="439"/>
      <c r="O78" s="439"/>
      <c r="P78" s="439"/>
      <c r="Q78" s="439"/>
      <c r="R78" s="439"/>
      <c r="S78" s="439"/>
      <c r="T78" s="325"/>
    </row>
    <row r="79" spans="2:20" ht="14.25" customHeight="1" x14ac:dyDescent="0.25">
      <c r="B79" s="323"/>
      <c r="C79" s="308"/>
      <c r="D79" s="308"/>
      <c r="E79" s="308"/>
      <c r="F79" s="308"/>
      <c r="G79" s="308"/>
      <c r="H79" s="308"/>
      <c r="I79" s="308"/>
      <c r="J79" s="308"/>
      <c r="K79" s="308"/>
      <c r="L79" s="308"/>
      <c r="M79" s="308"/>
      <c r="N79" s="308"/>
      <c r="O79" s="308"/>
      <c r="P79" s="308"/>
      <c r="Q79" s="308"/>
      <c r="R79" s="308"/>
      <c r="S79" s="308"/>
      <c r="T79" s="325"/>
    </row>
    <row r="80" spans="2:20" ht="14.25" customHeight="1" x14ac:dyDescent="0.25">
      <c r="B80" s="323"/>
      <c r="C80" s="439" t="s">
        <v>53</v>
      </c>
      <c r="D80" s="439"/>
      <c r="E80" s="439"/>
      <c r="F80" s="439"/>
      <c r="G80" s="439"/>
      <c r="H80" s="439"/>
      <c r="I80" s="439"/>
      <c r="J80" s="439"/>
      <c r="K80" s="439"/>
      <c r="L80" s="439"/>
      <c r="M80" s="439"/>
      <c r="N80" s="439"/>
      <c r="O80" s="439"/>
      <c r="P80" s="439"/>
      <c r="Q80" s="439"/>
      <c r="R80" s="439"/>
      <c r="S80" s="439"/>
      <c r="T80" s="325"/>
    </row>
    <row r="81" spans="2:20" ht="14.25" customHeight="1" x14ac:dyDescent="0.25">
      <c r="B81" s="323"/>
      <c r="C81" s="308"/>
      <c r="D81" s="308"/>
      <c r="E81" s="308"/>
      <c r="F81" s="308"/>
      <c r="G81" s="308"/>
      <c r="H81" s="308"/>
      <c r="I81" s="308"/>
      <c r="J81" s="308"/>
      <c r="K81" s="308"/>
      <c r="L81" s="308"/>
      <c r="M81" s="308"/>
      <c r="N81" s="308"/>
      <c r="O81" s="308"/>
      <c r="P81" s="308"/>
      <c r="Q81" s="308"/>
      <c r="R81" s="308"/>
      <c r="S81" s="308"/>
      <c r="T81" s="325"/>
    </row>
    <row r="82" spans="2:20" x14ac:dyDescent="0.25">
      <c r="B82" s="323"/>
      <c r="C82" s="309"/>
      <c r="D82" s="309"/>
      <c r="E82" s="309"/>
      <c r="F82" s="309"/>
      <c r="G82" s="309"/>
      <c r="H82" s="309"/>
      <c r="I82" s="309"/>
      <c r="J82" s="309"/>
      <c r="K82" s="309"/>
      <c r="L82" s="309"/>
      <c r="M82" s="309"/>
      <c r="N82" s="309"/>
      <c r="O82" s="309"/>
      <c r="P82" s="309"/>
      <c r="Q82" s="309"/>
      <c r="R82" s="309"/>
      <c r="S82" s="309"/>
      <c r="T82" s="325"/>
    </row>
    <row r="83" spans="2:20" ht="15.75" x14ac:dyDescent="0.25">
      <c r="B83" s="323"/>
      <c r="C83" s="41" t="s">
        <v>54</v>
      </c>
      <c r="D83" s="309"/>
      <c r="E83" s="309"/>
      <c r="F83" s="309"/>
      <c r="G83" s="309"/>
      <c r="H83" s="309"/>
      <c r="I83" s="309"/>
      <c r="J83" s="309"/>
      <c r="K83" s="309"/>
      <c r="L83" s="309"/>
      <c r="M83" s="309"/>
      <c r="N83" s="309"/>
      <c r="O83" s="309"/>
      <c r="P83" s="309"/>
      <c r="Q83" s="309"/>
      <c r="R83" s="309"/>
      <c r="S83" s="309"/>
      <c r="T83" s="325"/>
    </row>
    <row r="84" spans="2:20" ht="15" x14ac:dyDescent="0.25">
      <c r="B84" s="323"/>
      <c r="C84" s="40"/>
      <c r="D84" s="309"/>
      <c r="E84" s="309"/>
      <c r="F84" s="309"/>
      <c r="G84" s="309"/>
      <c r="H84" s="309"/>
      <c r="I84" s="309"/>
      <c r="J84" s="309"/>
      <c r="K84" s="309"/>
      <c r="L84" s="309"/>
      <c r="M84" s="309"/>
      <c r="N84" s="309"/>
      <c r="O84" s="309"/>
      <c r="P84" s="309"/>
      <c r="Q84" s="309"/>
      <c r="R84" s="309"/>
      <c r="S84" s="309"/>
      <c r="T84" s="325"/>
    </row>
    <row r="85" spans="2:20" x14ac:dyDescent="0.25">
      <c r="B85" s="323"/>
      <c r="C85" s="324" t="s">
        <v>55</v>
      </c>
      <c r="D85" s="309"/>
      <c r="E85" s="309"/>
      <c r="F85" s="309"/>
      <c r="G85" s="309"/>
      <c r="H85" s="309"/>
      <c r="I85" s="309"/>
      <c r="J85" s="309"/>
      <c r="K85" s="309"/>
      <c r="L85" s="309"/>
      <c r="M85" s="309"/>
      <c r="N85" s="309"/>
      <c r="O85" s="309"/>
      <c r="P85" s="309"/>
      <c r="Q85" s="309"/>
      <c r="R85" s="309"/>
      <c r="S85" s="309"/>
      <c r="T85" s="325"/>
    </row>
    <row r="86" spans="2:20" x14ac:dyDescent="0.25">
      <c r="B86" s="323"/>
      <c r="C86" s="309"/>
      <c r="D86" s="309"/>
      <c r="E86" s="309"/>
      <c r="F86" s="309"/>
      <c r="G86" s="309"/>
      <c r="H86" s="309"/>
      <c r="I86" s="309"/>
      <c r="J86" s="309"/>
      <c r="K86" s="309"/>
      <c r="L86" s="309"/>
      <c r="M86" s="309"/>
      <c r="N86" s="309"/>
      <c r="O86" s="309"/>
      <c r="P86" s="309"/>
      <c r="Q86" s="309"/>
      <c r="R86" s="309"/>
      <c r="S86" s="309"/>
      <c r="T86" s="325"/>
    </row>
    <row r="87" spans="2:20" x14ac:dyDescent="0.25">
      <c r="B87" s="323"/>
      <c r="C87" s="309"/>
      <c r="D87" s="309"/>
      <c r="E87" s="309"/>
      <c r="F87" s="309"/>
      <c r="G87" s="309"/>
      <c r="H87" s="309"/>
      <c r="I87" s="309"/>
      <c r="J87" s="309"/>
      <c r="K87" s="309"/>
      <c r="L87" s="309"/>
      <c r="M87" s="309"/>
      <c r="N87" s="309"/>
      <c r="O87" s="309"/>
      <c r="P87" s="309"/>
      <c r="Q87" s="309"/>
      <c r="R87" s="309"/>
      <c r="S87" s="309"/>
      <c r="T87" s="325"/>
    </row>
    <row r="88" spans="2:20" ht="15.75" x14ac:dyDescent="0.25">
      <c r="B88" s="323"/>
      <c r="C88" s="41" t="s">
        <v>56</v>
      </c>
      <c r="D88" s="309"/>
      <c r="E88" s="309"/>
      <c r="F88" s="309"/>
      <c r="G88" s="309"/>
      <c r="H88" s="309"/>
      <c r="I88" s="309"/>
      <c r="J88" s="309"/>
      <c r="K88" s="309"/>
      <c r="L88" s="309"/>
      <c r="M88" s="309"/>
      <c r="N88" s="309"/>
      <c r="O88" s="309"/>
      <c r="P88" s="309"/>
      <c r="Q88" s="309"/>
      <c r="R88" s="309"/>
      <c r="S88" s="309"/>
      <c r="T88" s="325"/>
    </row>
    <row r="89" spans="2:20" x14ac:dyDescent="0.25">
      <c r="B89" s="323"/>
      <c r="C89" s="309"/>
      <c r="D89" s="309"/>
      <c r="E89" s="309"/>
      <c r="F89" s="309"/>
      <c r="G89" s="309"/>
      <c r="H89" s="309"/>
      <c r="I89" s="309"/>
      <c r="J89" s="309"/>
      <c r="K89" s="309"/>
      <c r="L89" s="309"/>
      <c r="M89" s="309"/>
      <c r="N89" s="309"/>
      <c r="O89" s="309"/>
      <c r="P89" s="309"/>
      <c r="Q89" s="309"/>
      <c r="R89" s="309"/>
      <c r="S89" s="309"/>
      <c r="T89" s="325"/>
    </row>
    <row r="90" spans="2:20" x14ac:dyDescent="0.25">
      <c r="B90" s="323"/>
      <c r="C90" s="424" t="s">
        <v>57</v>
      </c>
      <c r="D90" s="424"/>
      <c r="E90" s="424"/>
      <c r="F90" s="424"/>
      <c r="G90" s="424"/>
      <c r="H90" s="424"/>
      <c r="I90" s="424"/>
      <c r="J90" s="424"/>
      <c r="K90" s="424"/>
      <c r="L90" s="424"/>
      <c r="M90" s="424"/>
      <c r="N90" s="424"/>
      <c r="O90" s="424"/>
      <c r="P90" s="424"/>
      <c r="Q90" s="424"/>
      <c r="R90" s="424"/>
      <c r="S90" s="424"/>
      <c r="T90" s="325"/>
    </row>
    <row r="91" spans="2:20" x14ac:dyDescent="0.25">
      <c r="B91" s="323"/>
      <c r="C91" s="309"/>
      <c r="D91" s="309"/>
      <c r="E91" s="309"/>
      <c r="F91" s="309"/>
      <c r="G91" s="309"/>
      <c r="H91" s="309"/>
      <c r="I91" s="309"/>
      <c r="J91" s="309"/>
      <c r="K91" s="309"/>
      <c r="L91" s="309"/>
      <c r="M91" s="309"/>
      <c r="N91" s="309"/>
      <c r="O91" s="309"/>
      <c r="P91" s="309"/>
      <c r="Q91" s="309"/>
      <c r="R91" s="309"/>
      <c r="S91" s="309"/>
      <c r="T91" s="325"/>
    </row>
    <row r="92" spans="2:20" x14ac:dyDescent="0.25">
      <c r="B92" s="323"/>
      <c r="C92" s="309"/>
      <c r="D92" s="309"/>
      <c r="E92" s="309"/>
      <c r="F92" s="309"/>
      <c r="G92" s="309"/>
      <c r="H92" s="309"/>
      <c r="I92" s="309"/>
      <c r="J92" s="309"/>
      <c r="K92" s="309"/>
      <c r="L92" s="309"/>
      <c r="M92" s="309"/>
      <c r="N92" s="309"/>
      <c r="O92" s="309"/>
      <c r="P92" s="309"/>
      <c r="Q92" s="309"/>
      <c r="R92" s="309"/>
      <c r="S92" s="309"/>
      <c r="T92" s="325"/>
    </row>
    <row r="93" spans="2:20" ht="15.75" x14ac:dyDescent="0.25">
      <c r="B93" s="323"/>
      <c r="C93" s="41" t="s">
        <v>58</v>
      </c>
      <c r="D93" s="309"/>
      <c r="E93" s="309"/>
      <c r="F93" s="309"/>
      <c r="G93" s="309"/>
      <c r="H93" s="309"/>
      <c r="I93" s="309"/>
      <c r="J93" s="309"/>
      <c r="K93" s="309"/>
      <c r="L93" s="309"/>
      <c r="M93" s="309"/>
      <c r="N93" s="309"/>
      <c r="O93" s="309"/>
      <c r="P93" s="309"/>
      <c r="Q93" s="309"/>
      <c r="R93" s="309"/>
      <c r="S93" s="309"/>
      <c r="T93" s="325"/>
    </row>
    <row r="94" spans="2:20" x14ac:dyDescent="0.25">
      <c r="B94" s="323"/>
      <c r="C94" s="309"/>
      <c r="D94" s="309"/>
      <c r="E94" s="309"/>
      <c r="F94" s="309"/>
      <c r="G94" s="309"/>
      <c r="H94" s="309"/>
      <c r="I94" s="309"/>
      <c r="J94" s="309"/>
      <c r="K94" s="309"/>
      <c r="L94" s="309"/>
      <c r="M94" s="309"/>
      <c r="N94" s="309"/>
      <c r="O94" s="309"/>
      <c r="P94" s="309"/>
      <c r="Q94" s="309"/>
      <c r="R94" s="309"/>
      <c r="S94" s="309"/>
      <c r="T94" s="325"/>
    </row>
    <row r="95" spans="2:20" ht="29.25" customHeight="1" x14ac:dyDescent="0.25">
      <c r="B95" s="323"/>
      <c r="C95" s="424" t="s">
        <v>59</v>
      </c>
      <c r="D95" s="424"/>
      <c r="E95" s="424"/>
      <c r="F95" s="424"/>
      <c r="G95" s="424"/>
      <c r="H95" s="424"/>
      <c r="I95" s="424"/>
      <c r="J95" s="424"/>
      <c r="K95" s="424"/>
      <c r="L95" s="424"/>
      <c r="M95" s="424"/>
      <c r="N95" s="424"/>
      <c r="O95" s="424"/>
      <c r="P95" s="424"/>
      <c r="Q95" s="424"/>
      <c r="R95" s="424"/>
      <c r="S95" s="424"/>
      <c r="T95" s="325"/>
    </row>
    <row r="96" spans="2:20" ht="15" thickBot="1" x14ac:dyDescent="0.25">
      <c r="B96" s="326"/>
      <c r="C96" s="50"/>
      <c r="D96" s="327"/>
      <c r="E96" s="327"/>
      <c r="F96" s="327"/>
      <c r="G96" s="327"/>
      <c r="H96" s="327"/>
      <c r="I96" s="327"/>
      <c r="J96" s="327"/>
      <c r="K96" s="5"/>
      <c r="L96" s="327"/>
      <c r="M96" s="4"/>
      <c r="N96" s="327"/>
      <c r="O96" s="327"/>
      <c r="P96" s="327"/>
      <c r="Q96" s="327"/>
      <c r="R96" s="327"/>
      <c r="S96" s="327"/>
      <c r="T96" s="328"/>
    </row>
    <row r="97" x14ac:dyDescent="0.25"/>
    <row r="98" x14ac:dyDescent="0.25"/>
    <row r="99" x14ac:dyDescent="0.25"/>
    <row r="100"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sheetData>
  <mergeCells count="23">
    <mergeCell ref="C68:S69"/>
    <mergeCell ref="C39:S40"/>
    <mergeCell ref="C44:S46"/>
    <mergeCell ref="C47:S48"/>
    <mergeCell ref="C56:S57"/>
    <mergeCell ref="C58:S59"/>
    <mergeCell ref="C50:S51"/>
    <mergeCell ref="C95:S95"/>
    <mergeCell ref="C5:S5"/>
    <mergeCell ref="C3:S3"/>
    <mergeCell ref="C7:S11"/>
    <mergeCell ref="C12:S12"/>
    <mergeCell ref="C63:S64"/>
    <mergeCell ref="G31:I31"/>
    <mergeCell ref="G32:I32"/>
    <mergeCell ref="G33:I33"/>
    <mergeCell ref="G34:I34"/>
    <mergeCell ref="G35:I35"/>
    <mergeCell ref="C74:S74"/>
    <mergeCell ref="C76:S76"/>
    <mergeCell ref="C78:S78"/>
    <mergeCell ref="C80:S80"/>
    <mergeCell ref="C90:S90"/>
  </mergeCells>
  <dataValidations count="1">
    <dataValidation type="whole" operator="equal" allowBlank="1" showErrorMessage="1" errorTitle="ERROR" error="No debe modificar estas celdas" sqref="A1:XFD97" xr:uid="{00000000-0002-0000-0100-000000000000}">
      <formula1>54875484547848700000</formula1>
    </dataValidation>
  </dataValidation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719"/>
  <sheetViews>
    <sheetView showGridLines="0" tabSelected="1" topLeftCell="C1" zoomScale="70" zoomScaleNormal="70" workbookViewId="0">
      <selection activeCell="C9" sqref="C9:I9"/>
    </sheetView>
  </sheetViews>
  <sheetFormatPr baseColWidth="10" defaultColWidth="0" defaultRowHeight="12.75" zeroHeight="1" x14ac:dyDescent="0.25"/>
  <cols>
    <col min="1" max="1" width="2.7109375" style="179" customWidth="1"/>
    <col min="2" max="2" width="1" style="179" customWidth="1"/>
    <col min="3" max="3" width="9" style="179" customWidth="1"/>
    <col min="4" max="4" width="11.7109375" style="179" customWidth="1"/>
    <col min="5" max="5" width="20.7109375" style="179" customWidth="1"/>
    <col min="6" max="6" width="11.7109375" style="179" customWidth="1"/>
    <col min="7" max="7" width="4.28515625" style="179" customWidth="1"/>
    <col min="8" max="8" width="11.85546875" style="180" customWidth="1"/>
    <col min="9" max="9" width="42.28515625" style="180" customWidth="1"/>
    <col min="10" max="10" width="21.85546875" style="179" customWidth="1"/>
    <col min="11" max="11" width="7.5703125" style="181" customWidth="1"/>
    <col min="12" max="12" width="64.42578125" style="179" customWidth="1"/>
    <col min="13" max="13" width="11.7109375" style="179" customWidth="1"/>
    <col min="14" max="14" width="17.140625" style="179" customWidth="1"/>
    <col min="15" max="15" width="34.140625" style="179" customWidth="1"/>
    <col min="16" max="16" width="1.85546875" style="179" customWidth="1"/>
    <col min="17" max="17" width="4.42578125" style="179" customWidth="1"/>
    <col min="18" max="19" width="11.42578125" style="179" customWidth="1"/>
    <col min="20" max="20" width="1.42578125" style="179" hidden="1" customWidth="1"/>
    <col min="21" max="33" width="15.7109375" style="179" hidden="1" customWidth="1"/>
    <col min="34" max="34" width="2.140625" style="179" hidden="1" customWidth="1"/>
    <col min="35" max="35" width="11.42578125" style="179" hidden="1" customWidth="1"/>
    <col min="36" max="16382" width="11.42578125" style="179" hidden="1"/>
    <col min="16383" max="16383" width="9.85546875" style="179" hidden="1"/>
    <col min="16384" max="16384" width="13.7109375" style="179" hidden="1"/>
  </cols>
  <sheetData>
    <row r="1" spans="2:34" ht="8.25" customHeight="1" thickBot="1" x14ac:dyDescent="0.3">
      <c r="B1" s="94"/>
      <c r="C1" s="94"/>
      <c r="D1" s="94"/>
      <c r="E1" s="94"/>
      <c r="F1" s="94"/>
      <c r="G1" s="94"/>
      <c r="H1" s="353"/>
      <c r="I1" s="353"/>
      <c r="J1" s="94"/>
      <c r="K1" s="354"/>
      <c r="L1" s="94"/>
      <c r="M1" s="94"/>
      <c r="N1" s="94"/>
      <c r="O1" s="94"/>
      <c r="P1" s="94"/>
      <c r="Q1" s="94"/>
      <c r="R1" s="94"/>
      <c r="S1" s="94"/>
      <c r="T1" s="94"/>
      <c r="U1" s="94"/>
      <c r="V1" s="94"/>
      <c r="W1" s="94"/>
      <c r="X1" s="94"/>
      <c r="Y1" s="94"/>
      <c r="Z1" s="94"/>
      <c r="AA1" s="94"/>
      <c r="AB1" s="94"/>
      <c r="AC1" s="94"/>
      <c r="AD1" s="94"/>
      <c r="AE1" s="94"/>
      <c r="AF1" s="94"/>
      <c r="AG1" s="94"/>
      <c r="AH1" s="94"/>
    </row>
    <row r="2" spans="2:34" ht="6" customHeight="1" x14ac:dyDescent="0.25">
      <c r="B2" s="355"/>
      <c r="C2" s="356"/>
      <c r="D2" s="356"/>
      <c r="E2" s="356"/>
      <c r="F2" s="356"/>
      <c r="G2" s="356"/>
      <c r="H2" s="357"/>
      <c r="I2" s="357"/>
      <c r="J2" s="356"/>
      <c r="K2" s="358"/>
      <c r="L2" s="356"/>
      <c r="M2" s="356"/>
      <c r="N2" s="356"/>
      <c r="O2" s="356"/>
      <c r="P2" s="359"/>
      <c r="Q2" s="94"/>
      <c r="R2" s="94"/>
      <c r="S2" s="94"/>
      <c r="T2" s="94"/>
      <c r="U2" s="94"/>
      <c r="V2" s="94"/>
      <c r="W2" s="94"/>
      <c r="X2" s="94"/>
      <c r="Y2" s="94"/>
      <c r="Z2" s="94"/>
      <c r="AA2" s="94"/>
      <c r="AB2" s="94"/>
      <c r="AC2" s="94"/>
      <c r="AD2" s="94"/>
      <c r="AE2" s="94"/>
      <c r="AF2" s="94"/>
      <c r="AG2" s="94"/>
      <c r="AH2" s="94"/>
    </row>
    <row r="3" spans="2:34" ht="94.5" customHeight="1" thickBot="1" x14ac:dyDescent="0.3">
      <c r="B3" s="360"/>
      <c r="C3" s="135"/>
      <c r="D3" s="135"/>
      <c r="E3" s="135"/>
      <c r="F3" s="135"/>
      <c r="G3" s="135"/>
      <c r="H3" s="361"/>
      <c r="I3" s="361"/>
      <c r="J3" s="135"/>
      <c r="K3" s="362"/>
      <c r="L3" s="135"/>
      <c r="M3" s="135"/>
      <c r="N3" s="135"/>
      <c r="O3" s="135"/>
      <c r="P3" s="363"/>
      <c r="Q3" s="94"/>
      <c r="R3" s="94"/>
      <c r="S3" s="94"/>
      <c r="T3" s="94"/>
      <c r="U3" s="94"/>
      <c r="V3" s="94"/>
      <c r="W3" s="94"/>
      <c r="X3" s="94"/>
      <c r="Y3" s="94"/>
      <c r="Z3" s="94"/>
      <c r="AA3" s="94"/>
      <c r="AB3" s="94"/>
      <c r="AC3" s="94"/>
      <c r="AD3" s="94"/>
      <c r="AE3" s="94"/>
      <c r="AF3" s="94"/>
      <c r="AG3" s="94"/>
      <c r="AH3" s="94"/>
    </row>
    <row r="4" spans="2:34" ht="6" customHeight="1" x14ac:dyDescent="0.25">
      <c r="B4" s="360"/>
      <c r="C4" s="135"/>
      <c r="D4" s="135"/>
      <c r="E4" s="135"/>
      <c r="F4" s="135"/>
      <c r="G4" s="135"/>
      <c r="H4" s="361"/>
      <c r="I4" s="361"/>
      <c r="J4" s="135"/>
      <c r="K4" s="362"/>
      <c r="L4" s="135"/>
      <c r="M4" s="135"/>
      <c r="N4" s="135"/>
      <c r="O4" s="135"/>
      <c r="P4" s="363"/>
      <c r="Q4" s="94"/>
      <c r="R4" s="94"/>
      <c r="S4" s="94"/>
      <c r="T4" s="364"/>
      <c r="U4" s="365"/>
      <c r="V4" s="365"/>
      <c r="W4" s="365"/>
      <c r="X4" s="365"/>
      <c r="Y4" s="365"/>
      <c r="Z4" s="365"/>
      <c r="AA4" s="365"/>
      <c r="AB4" s="365"/>
      <c r="AC4" s="365"/>
      <c r="AD4" s="365"/>
      <c r="AE4" s="365"/>
      <c r="AF4" s="365"/>
      <c r="AG4" s="365"/>
      <c r="AH4" s="366"/>
    </row>
    <row r="5" spans="2:34" ht="35.25" customHeight="1" x14ac:dyDescent="0.25">
      <c r="B5" s="360"/>
      <c r="C5" s="521" t="s">
        <v>60</v>
      </c>
      <c r="D5" s="522"/>
      <c r="E5" s="522"/>
      <c r="F5" s="522"/>
      <c r="G5" s="522"/>
      <c r="H5" s="522"/>
      <c r="I5" s="522"/>
      <c r="J5" s="522"/>
      <c r="K5" s="522"/>
      <c r="L5" s="522"/>
      <c r="M5" s="522"/>
      <c r="N5" s="522"/>
      <c r="O5" s="523"/>
      <c r="P5" s="367"/>
      <c r="Q5" s="94"/>
      <c r="R5" s="94"/>
      <c r="S5" s="94"/>
      <c r="T5" s="368"/>
      <c r="U5" s="135"/>
      <c r="V5" s="135"/>
      <c r="W5" s="135"/>
      <c r="X5" s="135"/>
      <c r="Y5" s="135"/>
      <c r="Z5" s="135"/>
      <c r="AA5" s="135"/>
      <c r="AB5" s="135"/>
      <c r="AC5" s="135"/>
      <c r="AD5" s="135"/>
      <c r="AE5" s="135"/>
      <c r="AF5" s="135"/>
      <c r="AG5" s="135"/>
      <c r="AH5" s="369"/>
    </row>
    <row r="6" spans="2:34" ht="9.75" customHeight="1" thickBot="1" x14ac:dyDescent="0.3">
      <c r="B6" s="134"/>
      <c r="C6" s="51"/>
      <c r="D6" s="51"/>
      <c r="E6" s="51"/>
      <c r="F6" s="51"/>
      <c r="G6" s="51"/>
      <c r="H6" s="236"/>
      <c r="I6" s="236"/>
      <c r="J6" s="51"/>
      <c r="K6" s="51"/>
      <c r="L6" s="51"/>
      <c r="M6" s="51"/>
      <c r="N6" s="51"/>
      <c r="O6" s="51"/>
      <c r="P6" s="370"/>
      <c r="Q6" s="94"/>
      <c r="R6" s="94"/>
      <c r="S6" s="94"/>
      <c r="T6" s="368"/>
      <c r="U6" s="135"/>
      <c r="V6" s="135"/>
      <c r="W6" s="135"/>
      <c r="X6" s="135"/>
      <c r="Y6" s="135"/>
      <c r="Z6" s="135"/>
      <c r="AA6" s="135"/>
      <c r="AB6" s="135"/>
      <c r="AC6" s="135"/>
      <c r="AD6" s="135"/>
      <c r="AE6" s="135"/>
      <c r="AF6" s="135"/>
      <c r="AG6" s="135"/>
      <c r="AH6" s="369"/>
    </row>
    <row r="7" spans="2:34" s="183" customFormat="1" ht="29.25" customHeight="1" x14ac:dyDescent="0.25">
      <c r="B7" s="137"/>
      <c r="C7" s="452" t="s">
        <v>61</v>
      </c>
      <c r="D7" s="453"/>
      <c r="E7" s="453"/>
      <c r="F7" s="453"/>
      <c r="G7" s="453"/>
      <c r="H7" s="454"/>
      <c r="I7" s="455"/>
      <c r="J7" s="452" t="s">
        <v>62</v>
      </c>
      <c r="K7" s="453"/>
      <c r="L7" s="453"/>
      <c r="M7" s="453"/>
      <c r="N7" s="453"/>
      <c r="O7" s="527"/>
      <c r="P7" s="182"/>
      <c r="Q7" s="136"/>
      <c r="R7" s="136"/>
      <c r="S7" s="136"/>
      <c r="T7" s="371"/>
      <c r="U7" s="552" t="s">
        <v>63</v>
      </c>
      <c r="V7" s="553"/>
      <c r="W7" s="553"/>
      <c r="X7" s="554"/>
      <c r="Y7" s="555" t="s">
        <v>64</v>
      </c>
      <c r="Z7" s="553"/>
      <c r="AA7" s="553"/>
      <c r="AB7" s="554"/>
      <c r="AC7" s="556" t="s">
        <v>65</v>
      </c>
      <c r="AD7" s="557"/>
      <c r="AE7" s="556" t="s">
        <v>66</v>
      </c>
      <c r="AF7" s="557"/>
      <c r="AG7" s="184" t="s">
        <v>67</v>
      </c>
      <c r="AH7" s="372"/>
    </row>
    <row r="8" spans="2:34" s="183" customFormat="1" ht="15.75" hidden="1" customHeight="1" x14ac:dyDescent="0.25">
      <c r="B8" s="137"/>
      <c r="C8" s="373"/>
      <c r="D8" s="374"/>
      <c r="E8" s="375"/>
      <c r="F8" s="375"/>
      <c r="G8" s="376"/>
      <c r="H8" s="377"/>
      <c r="I8" s="377"/>
      <c r="J8" s="378"/>
      <c r="K8" s="378"/>
      <c r="L8" s="378"/>
      <c r="M8" s="379"/>
      <c r="N8" s="379"/>
      <c r="O8" s="380"/>
      <c r="P8" s="381"/>
      <c r="Q8" s="136"/>
      <c r="R8" s="136"/>
      <c r="S8" s="136"/>
      <c r="T8" s="371"/>
      <c r="U8" s="185"/>
      <c r="V8" s="186"/>
      <c r="W8" s="186"/>
      <c r="X8" s="187"/>
      <c r="Y8" s="188"/>
      <c r="Z8" s="186"/>
      <c r="AA8" s="186"/>
      <c r="AB8" s="187"/>
      <c r="AC8" s="188"/>
      <c r="AD8" s="186"/>
      <c r="AE8" s="186"/>
      <c r="AF8" s="187"/>
      <c r="AG8" s="189"/>
      <c r="AH8" s="372"/>
    </row>
    <row r="9" spans="2:34" s="183" customFormat="1" ht="33.75" customHeight="1" thickBot="1" x14ac:dyDescent="0.3">
      <c r="B9" s="137"/>
      <c r="C9" s="482" t="s">
        <v>1076</v>
      </c>
      <c r="D9" s="483"/>
      <c r="E9" s="484"/>
      <c r="F9" s="484"/>
      <c r="G9" s="484"/>
      <c r="H9" s="484"/>
      <c r="I9" s="485"/>
      <c r="J9" s="530">
        <f>IF(SUM(N13:N590)=0,"",AVERAGE(N13:N590))</f>
        <v>34.971428571428568</v>
      </c>
      <c r="K9" s="531"/>
      <c r="L9" s="531"/>
      <c r="M9" s="532"/>
      <c r="N9" s="532"/>
      <c r="O9" s="533"/>
      <c r="P9" s="190"/>
      <c r="Q9" s="136"/>
      <c r="R9" s="136"/>
      <c r="S9" s="136"/>
      <c r="T9" s="371"/>
      <c r="U9" s="566" t="s">
        <v>68</v>
      </c>
      <c r="V9" s="568" t="s">
        <v>69</v>
      </c>
      <c r="W9" s="568" t="s">
        <v>70</v>
      </c>
      <c r="X9" s="550" t="s">
        <v>71</v>
      </c>
      <c r="Y9" s="570" t="s">
        <v>72</v>
      </c>
      <c r="Z9" s="568" t="s">
        <v>73</v>
      </c>
      <c r="AA9" s="568" t="s">
        <v>74</v>
      </c>
      <c r="AB9" s="550" t="s">
        <v>75</v>
      </c>
      <c r="AC9" s="570" t="s">
        <v>76</v>
      </c>
      <c r="AD9" s="550" t="s">
        <v>77</v>
      </c>
      <c r="AE9" s="570" t="s">
        <v>78</v>
      </c>
      <c r="AF9" s="550" t="s">
        <v>79</v>
      </c>
      <c r="AG9" s="558" t="s">
        <v>80</v>
      </c>
      <c r="AH9" s="372"/>
    </row>
    <row r="10" spans="2:34" ht="4.5" customHeight="1" x14ac:dyDescent="0.25">
      <c r="B10" s="134"/>
      <c r="C10" s="526"/>
      <c r="D10" s="526"/>
      <c r="E10" s="526"/>
      <c r="F10" s="526"/>
      <c r="G10" s="526"/>
      <c r="H10" s="526"/>
      <c r="I10" s="526"/>
      <c r="J10" s="526"/>
      <c r="K10" s="526"/>
      <c r="L10" s="526"/>
      <c r="M10" s="526"/>
      <c r="N10" s="526"/>
      <c r="O10" s="526"/>
      <c r="P10" s="382"/>
      <c r="Q10" s="94"/>
      <c r="R10" s="94"/>
      <c r="S10" s="94"/>
      <c r="T10" s="368"/>
      <c r="U10" s="567"/>
      <c r="V10" s="569"/>
      <c r="W10" s="569"/>
      <c r="X10" s="551"/>
      <c r="Y10" s="571"/>
      <c r="Z10" s="569"/>
      <c r="AA10" s="569"/>
      <c r="AB10" s="551"/>
      <c r="AC10" s="571"/>
      <c r="AD10" s="551"/>
      <c r="AE10" s="571"/>
      <c r="AF10" s="551"/>
      <c r="AG10" s="559"/>
      <c r="AH10" s="369"/>
    </row>
    <row r="11" spans="2:34" ht="57" customHeight="1" x14ac:dyDescent="0.25">
      <c r="B11" s="134"/>
      <c r="C11" s="534" t="s">
        <v>81</v>
      </c>
      <c r="D11" s="528" t="s">
        <v>82</v>
      </c>
      <c r="E11" s="528" t="s">
        <v>83</v>
      </c>
      <c r="F11" s="528" t="s">
        <v>82</v>
      </c>
      <c r="G11" s="464" t="s">
        <v>84</v>
      </c>
      <c r="H11" s="471"/>
      <c r="I11" s="472"/>
      <c r="J11" s="464" t="s">
        <v>85</v>
      </c>
      <c r="K11" s="464" t="s">
        <v>86</v>
      </c>
      <c r="L11" s="538"/>
      <c r="M11" s="464" t="s">
        <v>87</v>
      </c>
      <c r="N11" s="464" t="s">
        <v>88</v>
      </c>
      <c r="O11" s="524" t="s">
        <v>89</v>
      </c>
      <c r="P11" s="383"/>
      <c r="Q11" s="94"/>
      <c r="R11"/>
      <c r="S11" s="94"/>
      <c r="T11" s="368"/>
      <c r="U11" s="560"/>
      <c r="V11" s="562"/>
      <c r="W11" s="562"/>
      <c r="X11" s="562"/>
      <c r="Y11" s="562"/>
      <c r="Z11" s="562"/>
      <c r="AA11" s="562"/>
      <c r="AB11" s="562"/>
      <c r="AC11" s="562"/>
      <c r="AD11" s="562"/>
      <c r="AE11" s="562"/>
      <c r="AF11" s="562"/>
      <c r="AG11" s="564"/>
      <c r="AH11" s="369"/>
    </row>
    <row r="12" spans="2:34" ht="36" customHeight="1" x14ac:dyDescent="0.25">
      <c r="B12" s="134"/>
      <c r="C12" s="535"/>
      <c r="D12" s="529"/>
      <c r="E12" s="529"/>
      <c r="F12" s="529"/>
      <c r="G12" s="465"/>
      <c r="H12" s="465"/>
      <c r="I12" s="473"/>
      <c r="J12" s="465"/>
      <c r="K12" s="539"/>
      <c r="L12" s="539"/>
      <c r="M12" s="465"/>
      <c r="N12" s="465"/>
      <c r="O12" s="525"/>
      <c r="P12" s="191"/>
      <c r="Q12" s="94"/>
      <c r="R12" s="94"/>
      <c r="S12" s="94"/>
      <c r="T12" s="368"/>
      <c r="U12" s="561"/>
      <c r="V12" s="563"/>
      <c r="W12" s="563"/>
      <c r="X12" s="563"/>
      <c r="Y12" s="563"/>
      <c r="Z12" s="563"/>
      <c r="AA12" s="563"/>
      <c r="AB12" s="563"/>
      <c r="AC12" s="563"/>
      <c r="AD12" s="563"/>
      <c r="AE12" s="563"/>
      <c r="AF12" s="563"/>
      <c r="AG12" s="565"/>
      <c r="AH12" s="369"/>
    </row>
    <row r="13" spans="2:34" ht="39.75" customHeight="1" x14ac:dyDescent="0.25">
      <c r="B13" s="134"/>
      <c r="C13" s="491" t="s">
        <v>90</v>
      </c>
      <c r="D13" s="496">
        <f>IF(SUM(N13:N127)=0,"",AVERAGE(N13:N127))</f>
        <v>40.391304347826086</v>
      </c>
      <c r="E13" s="509" t="s">
        <v>91</v>
      </c>
      <c r="F13" s="469">
        <f>IF(SUM(N13:N32)=0,"",AVERAGE(N13:N32))</f>
        <v>51.75</v>
      </c>
      <c r="G13" s="516">
        <v>1</v>
      </c>
      <c r="H13" s="474" t="s">
        <v>92</v>
      </c>
      <c r="I13" s="475"/>
      <c r="J13" s="517" t="s">
        <v>93</v>
      </c>
      <c r="K13" s="384" t="s">
        <v>26</v>
      </c>
      <c r="L13" s="385" t="s">
        <v>94</v>
      </c>
      <c r="M13" s="504" t="s">
        <v>95</v>
      </c>
      <c r="N13" s="505">
        <v>50</v>
      </c>
      <c r="O13" s="536"/>
      <c r="P13" s="382"/>
      <c r="Q13" s="386"/>
      <c r="R13" s="94"/>
      <c r="S13" s="94"/>
      <c r="T13" s="368"/>
      <c r="U13" s="450"/>
      <c r="V13" s="450"/>
      <c r="W13" s="450"/>
      <c r="X13" s="450"/>
      <c r="Y13" s="450"/>
      <c r="Z13" s="94"/>
      <c r="AA13" s="450"/>
      <c r="AB13" s="450"/>
      <c r="AC13" s="450"/>
      <c r="AD13" s="450"/>
      <c r="AE13" s="450">
        <f>IF($N$13="","",$N$13)</f>
        <v>50</v>
      </c>
      <c r="AF13" s="450">
        <f>IF($N$13="","",$N$13)</f>
        <v>50</v>
      </c>
      <c r="AG13" s="450"/>
      <c r="AH13" s="369"/>
    </row>
    <row r="14" spans="2:34" ht="39.75" customHeight="1" x14ac:dyDescent="0.25">
      <c r="B14" s="134"/>
      <c r="C14" s="492"/>
      <c r="D14" s="497"/>
      <c r="E14" s="502"/>
      <c r="F14" s="468"/>
      <c r="G14" s="446"/>
      <c r="H14" s="476"/>
      <c r="I14" s="477"/>
      <c r="J14" s="467"/>
      <c r="K14" s="306" t="s">
        <v>28</v>
      </c>
      <c r="L14" s="311" t="s">
        <v>96</v>
      </c>
      <c r="M14" s="446"/>
      <c r="N14" s="446"/>
      <c r="O14" s="537"/>
      <c r="P14" s="382"/>
      <c r="Q14" s="386"/>
      <c r="R14" s="94"/>
      <c r="S14" s="94"/>
      <c r="T14" s="368"/>
      <c r="U14" s="451"/>
      <c r="V14" s="451"/>
      <c r="W14" s="451"/>
      <c r="X14" s="451"/>
      <c r="Y14" s="451"/>
      <c r="Z14" s="94"/>
      <c r="AA14" s="451"/>
      <c r="AB14" s="451"/>
      <c r="AC14" s="451"/>
      <c r="AD14" s="451"/>
      <c r="AE14" s="451"/>
      <c r="AF14" s="451"/>
      <c r="AG14" s="451"/>
      <c r="AH14" s="369"/>
    </row>
    <row r="15" spans="2:34" ht="39.75" customHeight="1" x14ac:dyDescent="0.25">
      <c r="B15" s="134"/>
      <c r="C15" s="492"/>
      <c r="D15" s="497"/>
      <c r="E15" s="502"/>
      <c r="F15" s="468"/>
      <c r="G15" s="446"/>
      <c r="H15" s="476"/>
      <c r="I15" s="477"/>
      <c r="J15" s="467"/>
      <c r="K15" s="306" t="s">
        <v>30</v>
      </c>
      <c r="L15" s="311" t="s">
        <v>97</v>
      </c>
      <c r="M15" s="446"/>
      <c r="N15" s="446"/>
      <c r="O15" s="537"/>
      <c r="P15" s="382"/>
      <c r="Q15" s="386"/>
      <c r="R15" s="94"/>
      <c r="S15"/>
      <c r="T15" s="368"/>
      <c r="U15" s="451"/>
      <c r="V15" s="451"/>
      <c r="W15" s="451"/>
      <c r="X15" s="451"/>
      <c r="Y15" s="451"/>
      <c r="Z15" s="94"/>
      <c r="AA15" s="451"/>
      <c r="AB15" s="451"/>
      <c r="AC15" s="451"/>
      <c r="AD15" s="451"/>
      <c r="AE15" s="451"/>
      <c r="AF15" s="451"/>
      <c r="AG15" s="451"/>
      <c r="AH15" s="369"/>
    </row>
    <row r="16" spans="2:34" ht="39.75" customHeight="1" x14ac:dyDescent="0.25">
      <c r="B16" s="134"/>
      <c r="C16" s="492"/>
      <c r="D16" s="497"/>
      <c r="E16" s="502"/>
      <c r="F16" s="468"/>
      <c r="G16" s="446"/>
      <c r="H16" s="476"/>
      <c r="I16" s="477"/>
      <c r="J16" s="467"/>
      <c r="K16" s="306" t="s">
        <v>32</v>
      </c>
      <c r="L16" s="311" t="s">
        <v>98</v>
      </c>
      <c r="M16" s="446"/>
      <c r="N16" s="446"/>
      <c r="O16" s="537"/>
      <c r="P16" s="382"/>
      <c r="Q16" s="386"/>
      <c r="R16" s="94"/>
      <c r="S16" s="94"/>
      <c r="T16" s="368"/>
      <c r="U16" s="451"/>
      <c r="V16" s="451"/>
      <c r="W16" s="451"/>
      <c r="X16" s="451"/>
      <c r="Y16" s="451"/>
      <c r="Z16" s="94"/>
      <c r="AA16" s="451"/>
      <c r="AB16" s="451"/>
      <c r="AC16" s="451"/>
      <c r="AD16" s="451"/>
      <c r="AE16" s="451"/>
      <c r="AF16" s="451"/>
      <c r="AG16" s="451"/>
      <c r="AH16" s="369"/>
    </row>
    <row r="17" spans="2:34" ht="39.75" customHeight="1" x14ac:dyDescent="0.25">
      <c r="B17" s="134"/>
      <c r="C17" s="492"/>
      <c r="D17" s="497"/>
      <c r="E17" s="502"/>
      <c r="F17" s="468"/>
      <c r="G17" s="446"/>
      <c r="H17" s="476"/>
      <c r="I17" s="477"/>
      <c r="J17" s="467"/>
      <c r="K17" s="306" t="s">
        <v>34</v>
      </c>
      <c r="L17" s="311" t="s">
        <v>99</v>
      </c>
      <c r="M17" s="446"/>
      <c r="N17" s="446"/>
      <c r="O17" s="537"/>
      <c r="P17" s="382"/>
      <c r="Q17" s="386"/>
      <c r="R17" s="94"/>
      <c r="S17" s="94"/>
      <c r="T17" s="368"/>
      <c r="U17" s="451"/>
      <c r="V17" s="451"/>
      <c r="W17" s="451"/>
      <c r="X17" s="451"/>
      <c r="Y17" s="451"/>
      <c r="Z17" s="94"/>
      <c r="AA17" s="451"/>
      <c r="AB17" s="451"/>
      <c r="AC17" s="451"/>
      <c r="AD17" s="451"/>
      <c r="AE17" s="451"/>
      <c r="AF17" s="451"/>
      <c r="AG17" s="451"/>
      <c r="AH17" s="369"/>
    </row>
    <row r="18" spans="2:34" ht="39.75" customHeight="1" x14ac:dyDescent="0.25">
      <c r="B18" s="134"/>
      <c r="C18" s="492"/>
      <c r="D18" s="498"/>
      <c r="E18" s="502"/>
      <c r="F18" s="510"/>
      <c r="G18" s="481">
        <v>2</v>
      </c>
      <c r="H18" s="478" t="s">
        <v>100</v>
      </c>
      <c r="I18" s="477"/>
      <c r="J18" s="466" t="s">
        <v>101</v>
      </c>
      <c r="K18" s="306" t="s">
        <v>26</v>
      </c>
      <c r="L18" s="311" t="s">
        <v>102</v>
      </c>
      <c r="M18" s="445" t="s">
        <v>95</v>
      </c>
      <c r="N18" s="447">
        <v>50</v>
      </c>
      <c r="O18" s="448"/>
      <c r="P18" s="382"/>
      <c r="Q18" s="575"/>
      <c r="R18" s="576"/>
      <c r="S18" s="577"/>
      <c r="T18" s="368"/>
      <c r="U18" s="450"/>
      <c r="V18" s="450"/>
      <c r="W18" s="450"/>
      <c r="X18" s="450"/>
      <c r="Y18" s="450"/>
      <c r="Z18" s="450"/>
      <c r="AA18" s="450"/>
      <c r="AB18" s="450"/>
      <c r="AC18" s="450"/>
      <c r="AD18" s="450"/>
      <c r="AE18" s="450">
        <f>IF($N$18="","",$N$18)</f>
        <v>50</v>
      </c>
      <c r="AF18" s="450">
        <f>IF($N$18="","",$N$18)</f>
        <v>50</v>
      </c>
      <c r="AG18" s="450"/>
      <c r="AH18" s="369"/>
    </row>
    <row r="19" spans="2:34" ht="39.75" customHeight="1" x14ac:dyDescent="0.25">
      <c r="B19" s="134"/>
      <c r="C19" s="492"/>
      <c r="D19" s="498"/>
      <c r="E19" s="502"/>
      <c r="F19" s="510"/>
      <c r="G19" s="446"/>
      <c r="H19" s="476"/>
      <c r="I19" s="477"/>
      <c r="J19" s="467"/>
      <c r="K19" s="306" t="s">
        <v>28</v>
      </c>
      <c r="L19" s="311" t="s">
        <v>103</v>
      </c>
      <c r="M19" s="446"/>
      <c r="N19" s="446"/>
      <c r="O19" s="449"/>
      <c r="P19" s="382"/>
      <c r="Q19" s="386"/>
      <c r="R19" s="387"/>
      <c r="S19" s="94"/>
      <c r="T19" s="368"/>
      <c r="U19" s="451"/>
      <c r="V19" s="451"/>
      <c r="W19" s="451"/>
      <c r="X19" s="451"/>
      <c r="Y19" s="451"/>
      <c r="Z19" s="451"/>
      <c r="AA19" s="451"/>
      <c r="AB19" s="451"/>
      <c r="AC19" s="451"/>
      <c r="AD19" s="451"/>
      <c r="AE19" s="451"/>
      <c r="AF19" s="451"/>
      <c r="AG19" s="451"/>
      <c r="AH19" s="369"/>
    </row>
    <row r="20" spans="2:34" ht="39.75" customHeight="1" x14ac:dyDescent="0.25">
      <c r="B20" s="134"/>
      <c r="C20" s="492"/>
      <c r="D20" s="498"/>
      <c r="E20" s="502"/>
      <c r="F20" s="510"/>
      <c r="G20" s="446"/>
      <c r="H20" s="476"/>
      <c r="I20" s="477"/>
      <c r="J20" s="467"/>
      <c r="K20" s="306" t="s">
        <v>30</v>
      </c>
      <c r="L20" s="311" t="s">
        <v>104</v>
      </c>
      <c r="M20" s="446"/>
      <c r="N20" s="446"/>
      <c r="O20" s="449"/>
      <c r="P20" s="382"/>
      <c r="Q20" s="386"/>
      <c r="R20" s="387"/>
      <c r="S20" s="94"/>
      <c r="T20" s="368"/>
      <c r="U20" s="451"/>
      <c r="V20" s="451"/>
      <c r="W20" s="451"/>
      <c r="X20" s="451"/>
      <c r="Y20" s="451"/>
      <c r="Z20" s="451"/>
      <c r="AA20" s="451"/>
      <c r="AB20" s="451"/>
      <c r="AC20" s="451"/>
      <c r="AD20" s="451"/>
      <c r="AE20" s="451"/>
      <c r="AF20" s="451"/>
      <c r="AG20" s="451"/>
      <c r="AH20" s="369"/>
    </row>
    <row r="21" spans="2:34" ht="39.75" customHeight="1" x14ac:dyDescent="0.25">
      <c r="B21" s="134"/>
      <c r="C21" s="492"/>
      <c r="D21" s="498"/>
      <c r="E21" s="502"/>
      <c r="F21" s="510"/>
      <c r="G21" s="446"/>
      <c r="H21" s="476"/>
      <c r="I21" s="477"/>
      <c r="J21" s="467"/>
      <c r="K21" s="306" t="s">
        <v>32</v>
      </c>
      <c r="L21" s="311" t="s">
        <v>105</v>
      </c>
      <c r="M21" s="446"/>
      <c r="N21" s="446"/>
      <c r="O21" s="449"/>
      <c r="P21" s="382"/>
      <c r="Q21" s="386"/>
      <c r="R21" s="387"/>
      <c r="S21" s="94"/>
      <c r="T21" s="368"/>
      <c r="U21" s="451"/>
      <c r="V21" s="451"/>
      <c r="W21" s="451"/>
      <c r="X21" s="451"/>
      <c r="Y21" s="451"/>
      <c r="Z21" s="451"/>
      <c r="AA21" s="451"/>
      <c r="AB21" s="451"/>
      <c r="AC21" s="451"/>
      <c r="AD21" s="451"/>
      <c r="AE21" s="451"/>
      <c r="AF21" s="451"/>
      <c r="AG21" s="451"/>
      <c r="AH21" s="369"/>
    </row>
    <row r="22" spans="2:34" ht="39.75" customHeight="1" x14ac:dyDescent="0.25">
      <c r="B22" s="134"/>
      <c r="C22" s="492"/>
      <c r="D22" s="498"/>
      <c r="E22" s="502"/>
      <c r="F22" s="510"/>
      <c r="G22" s="446"/>
      <c r="H22" s="476"/>
      <c r="I22" s="477"/>
      <c r="J22" s="467"/>
      <c r="K22" s="306" t="s">
        <v>34</v>
      </c>
      <c r="L22" s="311" t="s">
        <v>106</v>
      </c>
      <c r="M22" s="446"/>
      <c r="N22" s="446"/>
      <c r="O22" s="449"/>
      <c r="P22" s="382"/>
      <c r="Q22" s="386"/>
      <c r="R22" s="387"/>
      <c r="S22" s="94"/>
      <c r="T22" s="368"/>
      <c r="U22" s="451"/>
      <c r="V22" s="451"/>
      <c r="W22" s="451"/>
      <c r="X22" s="451"/>
      <c r="Y22" s="451"/>
      <c r="Z22" s="451"/>
      <c r="AA22" s="451"/>
      <c r="AB22" s="451"/>
      <c r="AC22" s="451"/>
      <c r="AD22" s="451"/>
      <c r="AE22" s="451"/>
      <c r="AF22" s="451"/>
      <c r="AG22" s="451"/>
      <c r="AH22" s="369"/>
    </row>
    <row r="23" spans="2:34" ht="39.75" customHeight="1" x14ac:dyDescent="0.25">
      <c r="B23" s="134"/>
      <c r="C23" s="492"/>
      <c r="D23" s="498"/>
      <c r="E23" s="502"/>
      <c r="F23" s="510"/>
      <c r="G23" s="481">
        <v>3</v>
      </c>
      <c r="H23" s="478" t="s">
        <v>107</v>
      </c>
      <c r="I23" s="477"/>
      <c r="J23" s="466" t="s">
        <v>108</v>
      </c>
      <c r="K23" s="306" t="s">
        <v>26</v>
      </c>
      <c r="L23" s="311" t="s">
        <v>109</v>
      </c>
      <c r="M23" s="445" t="s">
        <v>95</v>
      </c>
      <c r="N23" s="447">
        <v>46</v>
      </c>
      <c r="O23" s="448"/>
      <c r="P23" s="382"/>
      <c r="Q23" s="458"/>
      <c r="R23" s="459"/>
      <c r="S23" s="460"/>
      <c r="T23" s="368"/>
      <c r="U23" s="450"/>
      <c r="V23" s="450"/>
      <c r="W23" s="450"/>
      <c r="X23" s="450"/>
      <c r="Y23" s="450"/>
      <c r="Z23" s="450">
        <f>IF(N23="","",$N$23)</f>
        <v>46</v>
      </c>
      <c r="AA23" s="450"/>
      <c r="AB23" s="450">
        <f>IF(N23="","",$N$23)</f>
        <v>46</v>
      </c>
      <c r="AC23" s="450">
        <f>IF(N23="","",$N$23)</f>
        <v>46</v>
      </c>
      <c r="AD23" s="450"/>
      <c r="AE23" s="450"/>
      <c r="AF23" s="450"/>
      <c r="AG23" s="450"/>
      <c r="AH23" s="369"/>
    </row>
    <row r="24" spans="2:34" ht="39.75" customHeight="1" x14ac:dyDescent="0.25">
      <c r="B24" s="134"/>
      <c r="C24" s="492"/>
      <c r="D24" s="498"/>
      <c r="E24" s="502"/>
      <c r="F24" s="510"/>
      <c r="G24" s="446"/>
      <c r="H24" s="476"/>
      <c r="I24" s="477"/>
      <c r="J24" s="467"/>
      <c r="K24" s="306" t="s">
        <v>28</v>
      </c>
      <c r="L24" s="311" t="s">
        <v>110</v>
      </c>
      <c r="M24" s="446"/>
      <c r="N24" s="446"/>
      <c r="O24" s="449"/>
      <c r="P24" s="382"/>
      <c r="Q24" s="461"/>
      <c r="R24" s="462"/>
      <c r="S24" s="463"/>
      <c r="T24" s="368"/>
      <c r="U24" s="451"/>
      <c r="V24" s="451"/>
      <c r="W24" s="451"/>
      <c r="X24" s="451"/>
      <c r="Y24" s="451"/>
      <c r="Z24" s="451"/>
      <c r="AA24" s="451"/>
      <c r="AB24" s="451"/>
      <c r="AC24" s="451"/>
      <c r="AD24" s="451"/>
      <c r="AE24" s="451"/>
      <c r="AF24" s="451"/>
      <c r="AG24" s="451"/>
      <c r="AH24" s="369"/>
    </row>
    <row r="25" spans="2:34" ht="39.75" customHeight="1" x14ac:dyDescent="0.25">
      <c r="B25" s="134"/>
      <c r="C25" s="492"/>
      <c r="D25" s="498"/>
      <c r="E25" s="502"/>
      <c r="F25" s="510"/>
      <c r="G25" s="446"/>
      <c r="H25" s="476"/>
      <c r="I25" s="477"/>
      <c r="J25" s="467"/>
      <c r="K25" s="306" t="s">
        <v>30</v>
      </c>
      <c r="L25" s="311" t="s">
        <v>111</v>
      </c>
      <c r="M25" s="446"/>
      <c r="N25" s="446"/>
      <c r="O25" s="449"/>
      <c r="P25" s="382"/>
      <c r="Q25" s="386"/>
      <c r="R25" s="94"/>
      <c r="S25" s="94"/>
      <c r="T25" s="368"/>
      <c r="U25" s="451"/>
      <c r="V25" s="451"/>
      <c r="W25" s="451"/>
      <c r="X25" s="451"/>
      <c r="Y25" s="451"/>
      <c r="Z25" s="451"/>
      <c r="AA25" s="451"/>
      <c r="AB25" s="451"/>
      <c r="AC25" s="451"/>
      <c r="AD25" s="451"/>
      <c r="AE25" s="451"/>
      <c r="AF25" s="451"/>
      <c r="AG25" s="451"/>
      <c r="AH25" s="369"/>
    </row>
    <row r="26" spans="2:34" ht="39.75" customHeight="1" x14ac:dyDescent="0.25">
      <c r="B26" s="134"/>
      <c r="C26" s="492"/>
      <c r="D26" s="498"/>
      <c r="E26" s="502"/>
      <c r="F26" s="510"/>
      <c r="G26" s="446"/>
      <c r="H26" s="476"/>
      <c r="I26" s="477"/>
      <c r="J26" s="467"/>
      <c r="K26" s="306" t="s">
        <v>32</v>
      </c>
      <c r="L26" s="311" t="s">
        <v>112</v>
      </c>
      <c r="M26" s="446"/>
      <c r="N26" s="446"/>
      <c r="O26" s="449"/>
      <c r="P26" s="382"/>
      <c r="Q26" s="386"/>
      <c r="R26" s="94"/>
      <c r="S26" s="94"/>
      <c r="T26" s="368"/>
      <c r="U26" s="451"/>
      <c r="V26" s="451"/>
      <c r="W26" s="451"/>
      <c r="X26" s="451"/>
      <c r="Y26" s="451"/>
      <c r="Z26" s="451"/>
      <c r="AA26" s="451"/>
      <c r="AB26" s="451"/>
      <c r="AC26" s="451"/>
      <c r="AD26" s="451"/>
      <c r="AE26" s="451"/>
      <c r="AF26" s="451"/>
      <c r="AG26" s="451"/>
      <c r="AH26" s="369"/>
    </row>
    <row r="27" spans="2:34" ht="39.75" customHeight="1" x14ac:dyDescent="0.25">
      <c r="B27" s="134"/>
      <c r="C27" s="492"/>
      <c r="D27" s="498"/>
      <c r="E27" s="502"/>
      <c r="F27" s="510"/>
      <c r="G27" s="446"/>
      <c r="H27" s="476"/>
      <c r="I27" s="477"/>
      <c r="J27" s="467"/>
      <c r="K27" s="306" t="s">
        <v>34</v>
      </c>
      <c r="L27" s="311" t="s">
        <v>113</v>
      </c>
      <c r="M27" s="446"/>
      <c r="N27" s="446"/>
      <c r="O27" s="449"/>
      <c r="P27" s="382"/>
      <c r="Q27" s="386"/>
      <c r="R27" s="94"/>
      <c r="S27" s="94"/>
      <c r="T27" s="368"/>
      <c r="U27" s="451"/>
      <c r="V27" s="451"/>
      <c r="W27" s="451"/>
      <c r="X27" s="451"/>
      <c r="Y27" s="451"/>
      <c r="Z27" s="451"/>
      <c r="AA27" s="451"/>
      <c r="AB27" s="451"/>
      <c r="AC27" s="451"/>
      <c r="AD27" s="451"/>
      <c r="AE27" s="451"/>
      <c r="AF27" s="451"/>
      <c r="AG27" s="451"/>
      <c r="AH27" s="369"/>
    </row>
    <row r="28" spans="2:34" ht="39.75" customHeight="1" x14ac:dyDescent="0.25">
      <c r="B28" s="134"/>
      <c r="C28" s="492"/>
      <c r="D28" s="498"/>
      <c r="E28" s="502"/>
      <c r="F28" s="510"/>
      <c r="G28" s="481">
        <v>4</v>
      </c>
      <c r="H28" s="478" t="s">
        <v>114</v>
      </c>
      <c r="I28" s="477"/>
      <c r="J28" s="466" t="s">
        <v>115</v>
      </c>
      <c r="K28" s="306" t="s">
        <v>26</v>
      </c>
      <c r="L28" s="311" t="s">
        <v>116</v>
      </c>
      <c r="M28" s="445" t="s">
        <v>95</v>
      </c>
      <c r="N28" s="447">
        <v>61</v>
      </c>
      <c r="O28" s="518" t="s">
        <v>1075</v>
      </c>
      <c r="P28" s="382"/>
      <c r="Q28" s="458"/>
      <c r="R28" s="459"/>
      <c r="S28" s="460"/>
      <c r="T28" s="388"/>
      <c r="U28" s="450"/>
      <c r="V28" s="450"/>
      <c r="W28" s="450"/>
      <c r="X28" s="450"/>
      <c r="Y28" s="450"/>
      <c r="Z28" s="450"/>
      <c r="AA28" s="450"/>
      <c r="AB28" s="450"/>
      <c r="AC28" s="450"/>
      <c r="AD28" s="450"/>
      <c r="AE28" s="450">
        <f>IF($N$28="","",$N$28)</f>
        <v>61</v>
      </c>
      <c r="AF28" s="450">
        <f>IF($N$28="","",$N$28)</f>
        <v>61</v>
      </c>
      <c r="AG28" s="450"/>
      <c r="AH28" s="369"/>
    </row>
    <row r="29" spans="2:34" ht="39.75" customHeight="1" x14ac:dyDescent="0.25">
      <c r="B29" s="134"/>
      <c r="C29" s="492"/>
      <c r="D29" s="498"/>
      <c r="E29" s="446"/>
      <c r="F29" s="470"/>
      <c r="G29" s="446"/>
      <c r="H29" s="476"/>
      <c r="I29" s="477"/>
      <c r="J29" s="467"/>
      <c r="K29" s="306" t="s">
        <v>28</v>
      </c>
      <c r="L29" s="311" t="s">
        <v>117</v>
      </c>
      <c r="M29" s="446"/>
      <c r="N29" s="446"/>
      <c r="O29" s="519"/>
      <c r="P29" s="382"/>
      <c r="Q29" s="461"/>
      <c r="R29" s="462"/>
      <c r="S29" s="463"/>
      <c r="T29" s="368"/>
      <c r="U29" s="451"/>
      <c r="V29" s="451"/>
      <c r="W29" s="451"/>
      <c r="X29" s="451"/>
      <c r="Y29" s="451"/>
      <c r="Z29" s="451"/>
      <c r="AA29" s="451"/>
      <c r="AB29" s="451"/>
      <c r="AC29" s="451"/>
      <c r="AD29" s="451"/>
      <c r="AE29" s="451"/>
      <c r="AF29" s="451"/>
      <c r="AG29" s="451"/>
      <c r="AH29" s="369"/>
    </row>
    <row r="30" spans="2:34" ht="39.75" customHeight="1" x14ac:dyDescent="0.25">
      <c r="B30" s="134"/>
      <c r="C30" s="492"/>
      <c r="D30" s="498"/>
      <c r="E30" s="446"/>
      <c r="F30" s="470"/>
      <c r="G30" s="446"/>
      <c r="H30" s="476"/>
      <c r="I30" s="477"/>
      <c r="J30" s="467"/>
      <c r="K30" s="306" t="s">
        <v>30</v>
      </c>
      <c r="L30" s="311" t="s">
        <v>118</v>
      </c>
      <c r="M30" s="446"/>
      <c r="N30" s="446"/>
      <c r="O30" s="519"/>
      <c r="P30" s="382"/>
      <c r="Q30" s="386"/>
      <c r="R30" s="389"/>
      <c r="S30" s="94"/>
      <c r="T30" s="368"/>
      <c r="U30" s="451"/>
      <c r="V30" s="451"/>
      <c r="W30" s="451"/>
      <c r="X30" s="451"/>
      <c r="Y30" s="451"/>
      <c r="Z30" s="451"/>
      <c r="AA30" s="451"/>
      <c r="AB30" s="451"/>
      <c r="AC30" s="451"/>
      <c r="AD30" s="451"/>
      <c r="AE30" s="451"/>
      <c r="AF30" s="451"/>
      <c r="AG30" s="451"/>
      <c r="AH30" s="369"/>
    </row>
    <row r="31" spans="2:34" ht="39.75" customHeight="1" x14ac:dyDescent="0.25">
      <c r="B31" s="134"/>
      <c r="C31" s="492"/>
      <c r="D31" s="498"/>
      <c r="E31" s="446"/>
      <c r="F31" s="470"/>
      <c r="G31" s="446"/>
      <c r="H31" s="476"/>
      <c r="I31" s="477"/>
      <c r="J31" s="467"/>
      <c r="K31" s="306" t="s">
        <v>32</v>
      </c>
      <c r="L31" s="311" t="s">
        <v>119</v>
      </c>
      <c r="M31" s="446"/>
      <c r="N31" s="446"/>
      <c r="O31" s="519"/>
      <c r="P31" s="382"/>
      <c r="Q31" s="386"/>
      <c r="R31" s="389"/>
      <c r="S31" s="94"/>
      <c r="T31" s="368"/>
      <c r="U31" s="451"/>
      <c r="V31" s="451"/>
      <c r="W31" s="451"/>
      <c r="X31" s="451"/>
      <c r="Y31" s="451"/>
      <c r="Z31" s="451"/>
      <c r="AA31" s="451"/>
      <c r="AB31" s="451"/>
      <c r="AC31" s="451"/>
      <c r="AD31" s="451"/>
      <c r="AE31" s="451"/>
      <c r="AF31" s="451"/>
      <c r="AG31" s="451"/>
      <c r="AH31" s="369"/>
    </row>
    <row r="32" spans="2:34" ht="39.75" customHeight="1" x14ac:dyDescent="0.25">
      <c r="B32" s="134"/>
      <c r="C32" s="492"/>
      <c r="D32" s="498"/>
      <c r="E32" s="446"/>
      <c r="F32" s="470"/>
      <c r="G32" s="446"/>
      <c r="H32" s="476"/>
      <c r="I32" s="477"/>
      <c r="J32" s="467"/>
      <c r="K32" s="306" t="s">
        <v>34</v>
      </c>
      <c r="L32" s="311" t="s">
        <v>120</v>
      </c>
      <c r="M32" s="446"/>
      <c r="N32" s="446"/>
      <c r="O32" s="519"/>
      <c r="P32" s="382"/>
      <c r="Q32" s="386"/>
      <c r="R32" s="389"/>
      <c r="S32" s="94"/>
      <c r="T32" s="368"/>
      <c r="U32" s="451"/>
      <c r="V32" s="451"/>
      <c r="W32" s="451"/>
      <c r="X32" s="451"/>
      <c r="Y32" s="451"/>
      <c r="Z32" s="451"/>
      <c r="AA32" s="451"/>
      <c r="AB32" s="451"/>
      <c r="AC32" s="451"/>
      <c r="AD32" s="451"/>
      <c r="AE32" s="451"/>
      <c r="AF32" s="451"/>
      <c r="AG32" s="451"/>
      <c r="AH32" s="369"/>
    </row>
    <row r="33" spans="2:34" ht="39.75" customHeight="1" x14ac:dyDescent="0.25">
      <c r="B33" s="134"/>
      <c r="C33" s="492"/>
      <c r="D33" s="498"/>
      <c r="E33" s="514" t="s">
        <v>121</v>
      </c>
      <c r="F33" s="468">
        <f>+IF(SUM(N33:N72)=0,"",AVERAGE(N33:N72))</f>
        <v>51.875</v>
      </c>
      <c r="G33" s="481">
        <v>5</v>
      </c>
      <c r="H33" s="478" t="s">
        <v>122</v>
      </c>
      <c r="I33" s="477"/>
      <c r="J33" s="466" t="s">
        <v>123</v>
      </c>
      <c r="K33" s="306" t="s">
        <v>26</v>
      </c>
      <c r="L33" s="520" t="s">
        <v>124</v>
      </c>
      <c r="M33" s="445" t="s">
        <v>95</v>
      </c>
      <c r="N33" s="447">
        <v>70</v>
      </c>
      <c r="O33" s="448"/>
      <c r="P33" s="382"/>
      <c r="Q33" s="458"/>
      <c r="R33" s="459"/>
      <c r="S33" s="460"/>
      <c r="T33" s="388"/>
      <c r="U33" s="450"/>
      <c r="V33" s="450"/>
      <c r="W33" s="450"/>
      <c r="X33" s="450"/>
      <c r="Y33" s="450"/>
      <c r="Z33" s="450"/>
      <c r="AA33" s="450"/>
      <c r="AB33" s="450"/>
      <c r="AC33" s="450"/>
      <c r="AD33" s="450"/>
      <c r="AE33" s="450"/>
      <c r="AF33" s="450"/>
      <c r="AG33" s="450">
        <f>IF(N33="","",N33)</f>
        <v>70</v>
      </c>
      <c r="AH33" s="369"/>
    </row>
    <row r="34" spans="2:34" ht="39.75" customHeight="1" x14ac:dyDescent="0.25">
      <c r="B34" s="134"/>
      <c r="C34" s="492"/>
      <c r="D34" s="498"/>
      <c r="E34" s="515"/>
      <c r="F34" s="468"/>
      <c r="G34" s="446"/>
      <c r="H34" s="476"/>
      <c r="I34" s="477"/>
      <c r="J34" s="467"/>
      <c r="K34" s="306" t="s">
        <v>28</v>
      </c>
      <c r="L34" s="520"/>
      <c r="M34" s="446"/>
      <c r="N34" s="446"/>
      <c r="O34" s="449"/>
      <c r="P34" s="382"/>
      <c r="Q34" s="461"/>
      <c r="R34" s="462"/>
      <c r="S34" s="463"/>
      <c r="T34" s="368"/>
      <c r="U34" s="451"/>
      <c r="V34" s="451"/>
      <c r="W34" s="451"/>
      <c r="X34" s="451"/>
      <c r="Y34" s="451"/>
      <c r="Z34" s="451"/>
      <c r="AA34" s="451"/>
      <c r="AB34" s="451"/>
      <c r="AC34" s="451"/>
      <c r="AD34" s="451"/>
      <c r="AE34" s="451"/>
      <c r="AF34" s="451"/>
      <c r="AG34" s="451"/>
      <c r="AH34" s="369"/>
    </row>
    <row r="35" spans="2:34" ht="39.75" customHeight="1" x14ac:dyDescent="0.25">
      <c r="B35" s="134"/>
      <c r="C35" s="492"/>
      <c r="D35" s="498"/>
      <c r="E35" s="515"/>
      <c r="F35" s="468"/>
      <c r="G35" s="446"/>
      <c r="H35" s="476"/>
      <c r="I35" s="477"/>
      <c r="J35" s="467"/>
      <c r="K35" s="306" t="s">
        <v>30</v>
      </c>
      <c r="L35" s="520"/>
      <c r="M35" s="446"/>
      <c r="N35" s="446"/>
      <c r="O35" s="449"/>
      <c r="P35" s="382"/>
      <c r="Q35" s="386"/>
      <c r="R35" s="387"/>
      <c r="S35" s="94"/>
      <c r="T35" s="368"/>
      <c r="U35" s="451"/>
      <c r="V35" s="451"/>
      <c r="W35" s="451"/>
      <c r="X35" s="451"/>
      <c r="Y35" s="451"/>
      <c r="Z35" s="451"/>
      <c r="AA35" s="451"/>
      <c r="AB35" s="451"/>
      <c r="AC35" s="451"/>
      <c r="AD35" s="451"/>
      <c r="AE35" s="451"/>
      <c r="AF35" s="451"/>
      <c r="AG35" s="451"/>
      <c r="AH35" s="369"/>
    </row>
    <row r="36" spans="2:34" ht="39.75" customHeight="1" x14ac:dyDescent="0.25">
      <c r="B36" s="134"/>
      <c r="C36" s="492"/>
      <c r="D36" s="498"/>
      <c r="E36" s="515"/>
      <c r="F36" s="468"/>
      <c r="G36" s="446"/>
      <c r="H36" s="476"/>
      <c r="I36" s="477"/>
      <c r="J36" s="467"/>
      <c r="K36" s="306" t="s">
        <v>32</v>
      </c>
      <c r="L36" s="520"/>
      <c r="M36" s="446"/>
      <c r="N36" s="446"/>
      <c r="O36" s="449"/>
      <c r="P36" s="382"/>
      <c r="Q36" s="386"/>
      <c r="R36" s="387"/>
      <c r="S36" s="94"/>
      <c r="T36" s="368"/>
      <c r="U36" s="451"/>
      <c r="V36" s="451"/>
      <c r="W36" s="451"/>
      <c r="X36" s="451"/>
      <c r="Y36" s="451"/>
      <c r="Z36" s="451"/>
      <c r="AA36" s="451"/>
      <c r="AB36" s="451"/>
      <c r="AC36" s="451"/>
      <c r="AD36" s="451"/>
      <c r="AE36" s="451"/>
      <c r="AF36" s="451"/>
      <c r="AG36" s="451"/>
      <c r="AH36" s="369"/>
    </row>
    <row r="37" spans="2:34" ht="39.75" customHeight="1" x14ac:dyDescent="0.25">
      <c r="B37" s="134"/>
      <c r="C37" s="492"/>
      <c r="D37" s="498"/>
      <c r="E37" s="515"/>
      <c r="F37" s="468"/>
      <c r="G37" s="446"/>
      <c r="H37" s="476"/>
      <c r="I37" s="477"/>
      <c r="J37" s="467"/>
      <c r="K37" s="306" t="s">
        <v>34</v>
      </c>
      <c r="L37" s="520"/>
      <c r="M37" s="446"/>
      <c r="N37" s="446"/>
      <c r="O37" s="449"/>
      <c r="P37" s="382"/>
      <c r="Q37" s="386"/>
      <c r="R37" s="387"/>
      <c r="S37" s="94"/>
      <c r="T37" s="368"/>
      <c r="U37" s="451"/>
      <c r="V37" s="451"/>
      <c r="W37" s="451"/>
      <c r="X37" s="451"/>
      <c r="Y37" s="451"/>
      <c r="Z37" s="451"/>
      <c r="AA37" s="451"/>
      <c r="AB37" s="451"/>
      <c r="AC37" s="451"/>
      <c r="AD37" s="451"/>
      <c r="AE37" s="451"/>
      <c r="AF37" s="451"/>
      <c r="AG37" s="451"/>
      <c r="AH37" s="369"/>
    </row>
    <row r="38" spans="2:34" ht="39.75" customHeight="1" x14ac:dyDescent="0.25">
      <c r="B38" s="134"/>
      <c r="C38" s="492"/>
      <c r="D38" s="498"/>
      <c r="E38" s="515"/>
      <c r="F38" s="468"/>
      <c r="G38" s="481">
        <v>6</v>
      </c>
      <c r="H38" s="478" t="s">
        <v>125</v>
      </c>
      <c r="I38" s="457"/>
      <c r="J38" s="466" t="s">
        <v>126</v>
      </c>
      <c r="K38" s="306" t="s">
        <v>26</v>
      </c>
      <c r="L38" s="311" t="s">
        <v>127</v>
      </c>
      <c r="M38" s="445" t="s">
        <v>95</v>
      </c>
      <c r="N38" s="447">
        <v>60</v>
      </c>
      <c r="O38" s="448" t="s">
        <v>1074</v>
      </c>
      <c r="P38" s="382"/>
      <c r="Q38" s="386"/>
      <c r="R38" s="94"/>
      <c r="S38" s="94"/>
      <c r="T38" s="368"/>
      <c r="U38" s="450"/>
      <c r="V38" s="450"/>
      <c r="W38" s="450"/>
      <c r="X38" s="450"/>
      <c r="Y38" s="450"/>
      <c r="Z38" s="450"/>
      <c r="AA38" s="450"/>
      <c r="AB38" s="450"/>
      <c r="AC38" s="450"/>
      <c r="AD38" s="450"/>
      <c r="AE38" s="450"/>
      <c r="AF38" s="450"/>
      <c r="AG38" s="450">
        <f>IF(N38="","",N38)</f>
        <v>60</v>
      </c>
      <c r="AH38" s="369"/>
    </row>
    <row r="39" spans="2:34" ht="39.75" customHeight="1" x14ac:dyDescent="0.25">
      <c r="B39" s="134"/>
      <c r="C39" s="492"/>
      <c r="D39" s="498"/>
      <c r="E39" s="515"/>
      <c r="F39" s="468"/>
      <c r="G39" s="446"/>
      <c r="H39" s="476"/>
      <c r="I39" s="457"/>
      <c r="J39" s="467"/>
      <c r="K39" s="306" t="s">
        <v>128</v>
      </c>
      <c r="L39" s="311" t="s">
        <v>129</v>
      </c>
      <c r="M39" s="446"/>
      <c r="N39" s="446"/>
      <c r="O39" s="449"/>
      <c r="P39" s="382"/>
      <c r="Q39" s="386"/>
      <c r="R39" s="94"/>
      <c r="S39" s="94"/>
      <c r="T39" s="368"/>
      <c r="U39" s="451"/>
      <c r="V39" s="451"/>
      <c r="W39" s="451"/>
      <c r="X39" s="451"/>
      <c r="Y39" s="451"/>
      <c r="Z39" s="451"/>
      <c r="AA39" s="451"/>
      <c r="AB39" s="451"/>
      <c r="AC39" s="451"/>
      <c r="AD39" s="451"/>
      <c r="AE39" s="451"/>
      <c r="AF39" s="451"/>
      <c r="AG39" s="451"/>
      <c r="AH39" s="369"/>
    </row>
    <row r="40" spans="2:34" ht="39.75" customHeight="1" x14ac:dyDescent="0.25">
      <c r="B40" s="134"/>
      <c r="C40" s="492"/>
      <c r="D40" s="498"/>
      <c r="E40" s="515"/>
      <c r="F40" s="468"/>
      <c r="G40" s="446"/>
      <c r="H40" s="476"/>
      <c r="I40" s="457"/>
      <c r="J40" s="467"/>
      <c r="K40" s="306" t="s">
        <v>130</v>
      </c>
      <c r="L40" s="311" t="s">
        <v>131</v>
      </c>
      <c r="M40" s="446"/>
      <c r="N40" s="446"/>
      <c r="O40" s="449"/>
      <c r="P40" s="382"/>
      <c r="Q40" s="386"/>
      <c r="R40" s="94"/>
      <c r="S40" s="94"/>
      <c r="T40" s="368"/>
      <c r="U40" s="451"/>
      <c r="V40" s="451"/>
      <c r="W40" s="451"/>
      <c r="X40" s="451"/>
      <c r="Y40" s="451"/>
      <c r="Z40" s="451"/>
      <c r="AA40" s="451"/>
      <c r="AB40" s="451"/>
      <c r="AC40" s="451"/>
      <c r="AD40" s="451"/>
      <c r="AE40" s="451"/>
      <c r="AF40" s="451"/>
      <c r="AG40" s="451"/>
      <c r="AH40" s="369"/>
    </row>
    <row r="41" spans="2:34" ht="39.75" customHeight="1" x14ac:dyDescent="0.25">
      <c r="B41" s="134"/>
      <c r="C41" s="492"/>
      <c r="D41" s="498"/>
      <c r="E41" s="515"/>
      <c r="F41" s="468"/>
      <c r="G41" s="446"/>
      <c r="H41" s="476"/>
      <c r="I41" s="457"/>
      <c r="J41" s="467"/>
      <c r="K41" s="390"/>
      <c r="L41" s="391"/>
      <c r="M41" s="446"/>
      <c r="N41" s="446"/>
      <c r="O41" s="449"/>
      <c r="P41" s="382"/>
      <c r="Q41" s="386"/>
      <c r="R41" s="94"/>
      <c r="S41" s="94"/>
      <c r="T41" s="368"/>
      <c r="U41" s="451"/>
      <c r="V41" s="451"/>
      <c r="W41" s="451"/>
      <c r="X41" s="451"/>
      <c r="Y41" s="451"/>
      <c r="Z41" s="451"/>
      <c r="AA41" s="451"/>
      <c r="AB41" s="451"/>
      <c r="AC41" s="451"/>
      <c r="AD41" s="451"/>
      <c r="AE41" s="451"/>
      <c r="AF41" s="451"/>
      <c r="AG41" s="451"/>
      <c r="AH41" s="369"/>
    </row>
    <row r="42" spans="2:34" ht="39.75" customHeight="1" x14ac:dyDescent="0.25">
      <c r="B42" s="134"/>
      <c r="C42" s="492"/>
      <c r="D42" s="498"/>
      <c r="E42" s="515"/>
      <c r="F42" s="468"/>
      <c r="G42" s="446"/>
      <c r="H42" s="476"/>
      <c r="I42" s="457"/>
      <c r="J42" s="467"/>
      <c r="K42" s="390"/>
      <c r="L42" s="391"/>
      <c r="M42" s="446"/>
      <c r="N42" s="446"/>
      <c r="O42" s="449"/>
      <c r="P42" s="382"/>
      <c r="Q42" s="386"/>
      <c r="R42" s="94"/>
      <c r="S42" s="94"/>
      <c r="T42" s="368"/>
      <c r="U42" s="451"/>
      <c r="V42" s="451"/>
      <c r="W42" s="451"/>
      <c r="X42" s="451"/>
      <c r="Y42" s="451"/>
      <c r="Z42" s="451"/>
      <c r="AA42" s="451"/>
      <c r="AB42" s="451"/>
      <c r="AC42" s="451"/>
      <c r="AD42" s="451"/>
      <c r="AE42" s="451"/>
      <c r="AF42" s="451"/>
      <c r="AG42" s="451"/>
      <c r="AH42" s="369"/>
    </row>
    <row r="43" spans="2:34" ht="39.75" customHeight="1" x14ac:dyDescent="0.25">
      <c r="B43" s="134"/>
      <c r="C43" s="492"/>
      <c r="D43" s="498"/>
      <c r="E43" s="515"/>
      <c r="F43" s="468"/>
      <c r="G43" s="481">
        <v>7</v>
      </c>
      <c r="H43" s="478" t="s">
        <v>132</v>
      </c>
      <c r="I43" s="457"/>
      <c r="J43" s="466" t="s">
        <v>133</v>
      </c>
      <c r="K43" s="306" t="s">
        <v>26</v>
      </c>
      <c r="L43" s="311" t="s">
        <v>134</v>
      </c>
      <c r="M43" s="445" t="s">
        <v>95</v>
      </c>
      <c r="N43" s="447">
        <v>70</v>
      </c>
      <c r="O43" s="448"/>
      <c r="P43" s="382"/>
      <c r="Q43" s="94"/>
      <c r="R43" s="94"/>
      <c r="S43" s="94"/>
      <c r="T43" s="368"/>
      <c r="U43" s="450"/>
      <c r="V43" s="450"/>
      <c r="W43" s="450"/>
      <c r="X43" s="450"/>
      <c r="Y43" s="450"/>
      <c r="Z43" s="450"/>
      <c r="AA43" s="450"/>
      <c r="AB43" s="450"/>
      <c r="AC43" s="450"/>
      <c r="AD43" s="450"/>
      <c r="AE43" s="450"/>
      <c r="AF43" s="450"/>
      <c r="AG43" s="450">
        <f>IF(N43="","",N43)</f>
        <v>70</v>
      </c>
      <c r="AH43" s="369"/>
    </row>
    <row r="44" spans="2:34" ht="39.75" customHeight="1" x14ac:dyDescent="0.25">
      <c r="B44" s="134"/>
      <c r="C44" s="492"/>
      <c r="D44" s="498"/>
      <c r="E44" s="515"/>
      <c r="F44" s="468"/>
      <c r="G44" s="446"/>
      <c r="H44" s="476"/>
      <c r="I44" s="457"/>
      <c r="J44" s="467"/>
      <c r="K44" s="306" t="s">
        <v>128</v>
      </c>
      <c r="L44" s="311" t="s">
        <v>135</v>
      </c>
      <c r="M44" s="446"/>
      <c r="N44" s="446"/>
      <c r="O44" s="449"/>
      <c r="P44" s="382"/>
      <c r="Q44" s="94"/>
      <c r="R44" s="94"/>
      <c r="S44" s="94"/>
      <c r="T44" s="368"/>
      <c r="U44" s="451"/>
      <c r="V44" s="451"/>
      <c r="W44" s="451"/>
      <c r="X44" s="451"/>
      <c r="Y44" s="451"/>
      <c r="Z44" s="451"/>
      <c r="AA44" s="451"/>
      <c r="AB44" s="451"/>
      <c r="AC44" s="451"/>
      <c r="AD44" s="451"/>
      <c r="AE44" s="451"/>
      <c r="AF44" s="451"/>
      <c r="AG44" s="451"/>
      <c r="AH44" s="369"/>
    </row>
    <row r="45" spans="2:34" ht="39.75" customHeight="1" x14ac:dyDescent="0.25">
      <c r="B45" s="134"/>
      <c r="C45" s="492"/>
      <c r="D45" s="498"/>
      <c r="E45" s="515"/>
      <c r="F45" s="468"/>
      <c r="G45" s="446"/>
      <c r="H45" s="476"/>
      <c r="I45" s="457"/>
      <c r="J45" s="467"/>
      <c r="K45" s="306" t="s">
        <v>130</v>
      </c>
      <c r="L45" s="311" t="s">
        <v>136</v>
      </c>
      <c r="M45" s="446"/>
      <c r="N45" s="446"/>
      <c r="O45" s="449"/>
      <c r="P45" s="382"/>
      <c r="Q45" s="94"/>
      <c r="R45" s="94"/>
      <c r="S45" s="94"/>
      <c r="T45" s="368"/>
      <c r="U45" s="451"/>
      <c r="V45" s="451"/>
      <c r="W45" s="451"/>
      <c r="X45" s="451"/>
      <c r="Y45" s="451"/>
      <c r="Z45" s="451"/>
      <c r="AA45" s="451"/>
      <c r="AB45" s="451"/>
      <c r="AC45" s="451"/>
      <c r="AD45" s="451"/>
      <c r="AE45" s="451"/>
      <c r="AF45" s="451"/>
      <c r="AG45" s="451"/>
      <c r="AH45" s="369"/>
    </row>
    <row r="46" spans="2:34" ht="39.75" customHeight="1" x14ac:dyDescent="0.25">
      <c r="B46" s="134"/>
      <c r="C46" s="492"/>
      <c r="D46" s="498"/>
      <c r="E46" s="515"/>
      <c r="F46" s="468"/>
      <c r="G46" s="446"/>
      <c r="H46" s="476"/>
      <c r="I46" s="457"/>
      <c r="J46" s="467"/>
      <c r="K46" s="390"/>
      <c r="L46" s="391"/>
      <c r="M46" s="446"/>
      <c r="N46" s="446"/>
      <c r="O46" s="449"/>
      <c r="P46" s="382"/>
      <c r="Q46" s="94"/>
      <c r="R46" s="94"/>
      <c r="S46" s="94"/>
      <c r="T46" s="368"/>
      <c r="U46" s="451"/>
      <c r="V46" s="451"/>
      <c r="W46" s="451"/>
      <c r="X46" s="451"/>
      <c r="Y46" s="451"/>
      <c r="Z46" s="451"/>
      <c r="AA46" s="451"/>
      <c r="AB46" s="451"/>
      <c r="AC46" s="451"/>
      <c r="AD46" s="451"/>
      <c r="AE46" s="451"/>
      <c r="AF46" s="451"/>
      <c r="AG46" s="451"/>
      <c r="AH46" s="369"/>
    </row>
    <row r="47" spans="2:34" ht="39.75" customHeight="1" x14ac:dyDescent="0.25">
      <c r="B47" s="134"/>
      <c r="C47" s="492"/>
      <c r="D47" s="498"/>
      <c r="E47" s="515"/>
      <c r="F47" s="468"/>
      <c r="G47" s="446"/>
      <c r="H47" s="476"/>
      <c r="I47" s="457"/>
      <c r="J47" s="467"/>
      <c r="K47" s="390"/>
      <c r="L47" s="391"/>
      <c r="M47" s="446"/>
      <c r="N47" s="446"/>
      <c r="O47" s="449"/>
      <c r="P47" s="382"/>
      <c r="Q47" s="94"/>
      <c r="R47" s="94"/>
      <c r="S47" s="94"/>
      <c r="T47" s="368"/>
      <c r="U47" s="451"/>
      <c r="V47" s="451"/>
      <c r="W47" s="451"/>
      <c r="X47" s="451"/>
      <c r="Y47" s="451"/>
      <c r="Z47" s="451"/>
      <c r="AA47" s="451"/>
      <c r="AB47" s="451"/>
      <c r="AC47" s="451"/>
      <c r="AD47" s="451"/>
      <c r="AE47" s="451"/>
      <c r="AF47" s="451"/>
      <c r="AG47" s="451"/>
      <c r="AH47" s="369"/>
    </row>
    <row r="48" spans="2:34" ht="39.75" customHeight="1" x14ac:dyDescent="0.25">
      <c r="B48" s="134"/>
      <c r="C48" s="492"/>
      <c r="D48" s="498"/>
      <c r="E48" s="515"/>
      <c r="F48" s="468"/>
      <c r="G48" s="481">
        <v>8</v>
      </c>
      <c r="H48" s="478" t="s">
        <v>137</v>
      </c>
      <c r="I48" s="457"/>
      <c r="J48" s="466" t="s">
        <v>133</v>
      </c>
      <c r="K48" s="306" t="s">
        <v>26</v>
      </c>
      <c r="L48" s="311" t="s">
        <v>138</v>
      </c>
      <c r="M48" s="445" t="s">
        <v>95</v>
      </c>
      <c r="N48" s="447">
        <v>80</v>
      </c>
      <c r="O48" s="448"/>
      <c r="P48" s="382"/>
      <c r="Q48" s="94"/>
      <c r="R48" s="94"/>
      <c r="S48" s="94"/>
      <c r="T48" s="368"/>
      <c r="U48" s="450"/>
      <c r="V48" s="450"/>
      <c r="W48" s="450"/>
      <c r="X48" s="450"/>
      <c r="Y48" s="450"/>
      <c r="Z48" s="450"/>
      <c r="AA48" s="450"/>
      <c r="AB48" s="450"/>
      <c r="AC48" s="450"/>
      <c r="AD48" s="450"/>
      <c r="AE48" s="450"/>
      <c r="AF48" s="450"/>
      <c r="AG48" s="450">
        <f>IF(N48="","",N48)</f>
        <v>80</v>
      </c>
      <c r="AH48" s="369"/>
    </row>
    <row r="49" spans="2:34" ht="39.75" customHeight="1" x14ac:dyDescent="0.25">
      <c r="B49" s="134"/>
      <c r="C49" s="492"/>
      <c r="D49" s="498"/>
      <c r="E49" s="515"/>
      <c r="F49" s="468"/>
      <c r="G49" s="446"/>
      <c r="H49" s="476"/>
      <c r="I49" s="457"/>
      <c r="J49" s="467"/>
      <c r="K49" s="306" t="s">
        <v>128</v>
      </c>
      <c r="L49" s="311" t="s">
        <v>139</v>
      </c>
      <c r="M49" s="446"/>
      <c r="N49" s="446"/>
      <c r="O49" s="449"/>
      <c r="P49" s="382"/>
      <c r="Q49" s="94"/>
      <c r="R49" s="94"/>
      <c r="S49" s="94"/>
      <c r="T49" s="368"/>
      <c r="U49" s="451"/>
      <c r="V49" s="451"/>
      <c r="W49" s="451"/>
      <c r="X49" s="451"/>
      <c r="Y49" s="451"/>
      <c r="Z49" s="451"/>
      <c r="AA49" s="451"/>
      <c r="AB49" s="451"/>
      <c r="AC49" s="451"/>
      <c r="AD49" s="451"/>
      <c r="AE49" s="451"/>
      <c r="AF49" s="451"/>
      <c r="AG49" s="451"/>
      <c r="AH49" s="369"/>
    </row>
    <row r="50" spans="2:34" ht="39.75" customHeight="1" x14ac:dyDescent="0.25">
      <c r="B50" s="134"/>
      <c r="C50" s="492"/>
      <c r="D50" s="498"/>
      <c r="E50" s="515"/>
      <c r="F50" s="468"/>
      <c r="G50" s="446"/>
      <c r="H50" s="476"/>
      <c r="I50" s="457"/>
      <c r="J50" s="467"/>
      <c r="K50" s="306" t="s">
        <v>130</v>
      </c>
      <c r="L50" s="311" t="s">
        <v>140</v>
      </c>
      <c r="M50" s="446"/>
      <c r="N50" s="446"/>
      <c r="O50" s="449"/>
      <c r="P50" s="382"/>
      <c r="Q50" s="94"/>
      <c r="R50" s="94"/>
      <c r="S50" s="94"/>
      <c r="T50" s="368"/>
      <c r="U50" s="451"/>
      <c r="V50" s="451"/>
      <c r="W50" s="451"/>
      <c r="X50" s="451"/>
      <c r="Y50" s="451"/>
      <c r="Z50" s="451"/>
      <c r="AA50" s="451"/>
      <c r="AB50" s="451"/>
      <c r="AC50" s="451"/>
      <c r="AD50" s="451"/>
      <c r="AE50" s="451"/>
      <c r="AF50" s="451"/>
      <c r="AG50" s="451"/>
      <c r="AH50" s="369"/>
    </row>
    <row r="51" spans="2:34" ht="39.75" customHeight="1" x14ac:dyDescent="0.25">
      <c r="B51" s="134"/>
      <c r="C51" s="492"/>
      <c r="D51" s="498"/>
      <c r="E51" s="515"/>
      <c r="F51" s="468"/>
      <c r="G51" s="446"/>
      <c r="H51" s="476"/>
      <c r="I51" s="457"/>
      <c r="J51" s="467"/>
      <c r="K51" s="390"/>
      <c r="L51" s="391"/>
      <c r="M51" s="446"/>
      <c r="N51" s="446"/>
      <c r="O51" s="449"/>
      <c r="P51" s="382"/>
      <c r="Q51" s="94"/>
      <c r="R51" s="94"/>
      <c r="S51" s="94"/>
      <c r="T51" s="368"/>
      <c r="U51" s="451"/>
      <c r="V51" s="451"/>
      <c r="W51" s="451"/>
      <c r="X51" s="451"/>
      <c r="Y51" s="451"/>
      <c r="Z51" s="451"/>
      <c r="AA51" s="451"/>
      <c r="AB51" s="451"/>
      <c r="AC51" s="451"/>
      <c r="AD51" s="451"/>
      <c r="AE51" s="451"/>
      <c r="AF51" s="451"/>
      <c r="AG51" s="451"/>
      <c r="AH51" s="369"/>
    </row>
    <row r="52" spans="2:34" ht="39.75" customHeight="1" x14ac:dyDescent="0.25">
      <c r="B52" s="134"/>
      <c r="C52" s="492"/>
      <c r="D52" s="498"/>
      <c r="E52" s="515"/>
      <c r="F52" s="468"/>
      <c r="G52" s="446"/>
      <c r="H52" s="476"/>
      <c r="I52" s="457"/>
      <c r="J52" s="467"/>
      <c r="K52" s="390"/>
      <c r="L52" s="391"/>
      <c r="M52" s="446"/>
      <c r="N52" s="446"/>
      <c r="O52" s="449"/>
      <c r="P52" s="382"/>
      <c r="Q52" s="94"/>
      <c r="R52" s="94"/>
      <c r="S52" s="94"/>
      <c r="T52" s="368"/>
      <c r="U52" s="451"/>
      <c r="V52" s="451"/>
      <c r="W52" s="451"/>
      <c r="X52" s="451"/>
      <c r="Y52" s="451"/>
      <c r="Z52" s="451"/>
      <c r="AA52" s="451"/>
      <c r="AB52" s="451"/>
      <c r="AC52" s="451"/>
      <c r="AD52" s="451"/>
      <c r="AE52" s="451"/>
      <c r="AF52" s="451"/>
      <c r="AG52" s="451"/>
      <c r="AH52" s="369"/>
    </row>
    <row r="53" spans="2:34" ht="39.75" customHeight="1" x14ac:dyDescent="0.25">
      <c r="B53" s="134"/>
      <c r="C53" s="492"/>
      <c r="D53" s="498"/>
      <c r="E53" s="515"/>
      <c r="F53" s="468"/>
      <c r="G53" s="481">
        <v>9</v>
      </c>
      <c r="H53" s="478" t="s">
        <v>141</v>
      </c>
      <c r="I53" s="457"/>
      <c r="J53" s="466" t="s">
        <v>126</v>
      </c>
      <c r="K53" s="306" t="s">
        <v>26</v>
      </c>
      <c r="L53" s="311" t="s">
        <v>142</v>
      </c>
      <c r="M53" s="445" t="s">
        <v>95</v>
      </c>
      <c r="N53" s="447">
        <v>60</v>
      </c>
      <c r="O53" s="448"/>
      <c r="P53" s="382"/>
      <c r="Q53" s="94"/>
      <c r="R53" s="94"/>
      <c r="S53" s="94"/>
      <c r="T53" s="368"/>
      <c r="U53" s="450"/>
      <c r="V53" s="450"/>
      <c r="W53" s="450"/>
      <c r="X53" s="450"/>
      <c r="Y53" s="450"/>
      <c r="Z53" s="450"/>
      <c r="AA53" s="450"/>
      <c r="AB53" s="450"/>
      <c r="AC53" s="450"/>
      <c r="AD53" s="450"/>
      <c r="AE53" s="450"/>
      <c r="AF53" s="450"/>
      <c r="AG53" s="450">
        <f>IF(N53="","",N53)</f>
        <v>60</v>
      </c>
      <c r="AH53" s="369"/>
    </row>
    <row r="54" spans="2:34" ht="39.75" customHeight="1" x14ac:dyDescent="0.25">
      <c r="B54" s="134"/>
      <c r="C54" s="492"/>
      <c r="D54" s="498"/>
      <c r="E54" s="515"/>
      <c r="F54" s="468"/>
      <c r="G54" s="446"/>
      <c r="H54" s="476"/>
      <c r="I54" s="457"/>
      <c r="J54" s="467"/>
      <c r="K54" s="306" t="s">
        <v>128</v>
      </c>
      <c r="L54" s="311" t="s">
        <v>143</v>
      </c>
      <c r="M54" s="446"/>
      <c r="N54" s="446"/>
      <c r="O54" s="449"/>
      <c r="P54" s="382"/>
      <c r="Q54" s="94"/>
      <c r="R54" s="94"/>
      <c r="S54" s="94"/>
      <c r="T54" s="368"/>
      <c r="U54" s="451"/>
      <c r="V54" s="451"/>
      <c r="W54" s="451"/>
      <c r="X54" s="451"/>
      <c r="Y54" s="451"/>
      <c r="Z54" s="451"/>
      <c r="AA54" s="451"/>
      <c r="AB54" s="451"/>
      <c r="AC54" s="451"/>
      <c r="AD54" s="451"/>
      <c r="AE54" s="451"/>
      <c r="AF54" s="451"/>
      <c r="AG54" s="451"/>
      <c r="AH54" s="369"/>
    </row>
    <row r="55" spans="2:34" ht="39.75" customHeight="1" x14ac:dyDescent="0.25">
      <c r="B55" s="134"/>
      <c r="C55" s="492"/>
      <c r="D55" s="498"/>
      <c r="E55" s="515"/>
      <c r="F55" s="468"/>
      <c r="G55" s="446"/>
      <c r="H55" s="476"/>
      <c r="I55" s="457"/>
      <c r="J55" s="467"/>
      <c r="K55" s="306" t="s">
        <v>130</v>
      </c>
      <c r="L55" s="311" t="s">
        <v>144</v>
      </c>
      <c r="M55" s="446"/>
      <c r="N55" s="446"/>
      <c r="O55" s="449"/>
      <c r="P55" s="382"/>
      <c r="Q55" s="94"/>
      <c r="R55" s="94"/>
      <c r="S55" s="94"/>
      <c r="T55" s="368"/>
      <c r="U55" s="451"/>
      <c r="V55" s="451"/>
      <c r="W55" s="451"/>
      <c r="X55" s="451"/>
      <c r="Y55" s="451"/>
      <c r="Z55" s="451"/>
      <c r="AA55" s="451"/>
      <c r="AB55" s="451"/>
      <c r="AC55" s="451"/>
      <c r="AD55" s="451"/>
      <c r="AE55" s="451"/>
      <c r="AF55" s="451"/>
      <c r="AG55" s="451"/>
      <c r="AH55" s="369"/>
    </row>
    <row r="56" spans="2:34" ht="39.75" customHeight="1" x14ac:dyDescent="0.25">
      <c r="B56" s="134"/>
      <c r="C56" s="492"/>
      <c r="D56" s="498"/>
      <c r="E56" s="515"/>
      <c r="F56" s="468"/>
      <c r="G56" s="446"/>
      <c r="H56" s="476"/>
      <c r="I56" s="457"/>
      <c r="J56" s="467"/>
      <c r="K56" s="390"/>
      <c r="L56" s="391"/>
      <c r="M56" s="446"/>
      <c r="N56" s="446"/>
      <c r="O56" s="449"/>
      <c r="P56" s="382"/>
      <c r="Q56" s="94"/>
      <c r="R56" s="94"/>
      <c r="S56" s="94"/>
      <c r="T56" s="368"/>
      <c r="U56" s="451"/>
      <c r="V56" s="451"/>
      <c r="W56" s="451"/>
      <c r="X56" s="451"/>
      <c r="Y56" s="451"/>
      <c r="Z56" s="451"/>
      <c r="AA56" s="451"/>
      <c r="AB56" s="451"/>
      <c r="AC56" s="451"/>
      <c r="AD56" s="451"/>
      <c r="AE56" s="451"/>
      <c r="AF56" s="451"/>
      <c r="AG56" s="451"/>
      <c r="AH56" s="369"/>
    </row>
    <row r="57" spans="2:34" ht="39.75" customHeight="1" x14ac:dyDescent="0.25">
      <c r="B57" s="134"/>
      <c r="C57" s="492"/>
      <c r="D57" s="498"/>
      <c r="E57" s="515"/>
      <c r="F57" s="468"/>
      <c r="G57" s="446"/>
      <c r="H57" s="476"/>
      <c r="I57" s="457"/>
      <c r="J57" s="467"/>
      <c r="K57" s="390"/>
      <c r="L57" s="391"/>
      <c r="M57" s="446"/>
      <c r="N57" s="446"/>
      <c r="O57" s="449"/>
      <c r="P57" s="382"/>
      <c r="Q57" s="94"/>
      <c r="R57" s="94"/>
      <c r="S57" s="94"/>
      <c r="T57" s="368"/>
      <c r="U57" s="451"/>
      <c r="V57" s="451"/>
      <c r="W57" s="451"/>
      <c r="X57" s="451"/>
      <c r="Y57" s="451"/>
      <c r="Z57" s="451"/>
      <c r="AA57" s="451"/>
      <c r="AB57" s="451"/>
      <c r="AC57" s="451"/>
      <c r="AD57" s="451"/>
      <c r="AE57" s="451"/>
      <c r="AF57" s="451"/>
      <c r="AG57" s="451"/>
      <c r="AH57" s="369"/>
    </row>
    <row r="58" spans="2:34" ht="39.75" customHeight="1" x14ac:dyDescent="0.25">
      <c r="B58" s="134"/>
      <c r="C58" s="492"/>
      <c r="D58" s="498"/>
      <c r="E58" s="515"/>
      <c r="F58" s="468"/>
      <c r="G58" s="481">
        <v>10</v>
      </c>
      <c r="H58" s="478" t="s">
        <v>145</v>
      </c>
      <c r="I58" s="457"/>
      <c r="J58" s="466" t="s">
        <v>126</v>
      </c>
      <c r="K58" s="306" t="s">
        <v>26</v>
      </c>
      <c r="L58" s="311" t="s">
        <v>146</v>
      </c>
      <c r="M58" s="445" t="s">
        <v>95</v>
      </c>
      <c r="N58" s="447">
        <v>25</v>
      </c>
      <c r="O58" s="448"/>
      <c r="P58" s="382"/>
      <c r="Q58" s="94"/>
      <c r="R58" s="94"/>
      <c r="S58" s="94"/>
      <c r="T58" s="368"/>
      <c r="U58" s="450"/>
      <c r="V58" s="450"/>
      <c r="W58" s="450"/>
      <c r="X58" s="450"/>
      <c r="Y58" s="450"/>
      <c r="Z58" s="450"/>
      <c r="AA58" s="450"/>
      <c r="AB58" s="450"/>
      <c r="AC58" s="450"/>
      <c r="AD58" s="450"/>
      <c r="AE58" s="450"/>
      <c r="AF58" s="450"/>
      <c r="AG58" s="450">
        <f>IF(N58="","",N58)</f>
        <v>25</v>
      </c>
      <c r="AH58" s="369"/>
    </row>
    <row r="59" spans="2:34" ht="39.75" customHeight="1" x14ac:dyDescent="0.25">
      <c r="B59" s="134"/>
      <c r="C59" s="492"/>
      <c r="D59" s="498"/>
      <c r="E59" s="515"/>
      <c r="F59" s="468"/>
      <c r="G59" s="446"/>
      <c r="H59" s="476"/>
      <c r="I59" s="457"/>
      <c r="J59" s="467"/>
      <c r="K59" s="306" t="s">
        <v>128</v>
      </c>
      <c r="L59" s="311" t="s">
        <v>147</v>
      </c>
      <c r="M59" s="446"/>
      <c r="N59" s="446"/>
      <c r="O59" s="449"/>
      <c r="P59" s="382"/>
      <c r="Q59" s="94"/>
      <c r="R59" s="94"/>
      <c r="S59" s="94"/>
      <c r="T59" s="368"/>
      <c r="U59" s="451"/>
      <c r="V59" s="451"/>
      <c r="W59" s="451"/>
      <c r="X59" s="451"/>
      <c r="Y59" s="451"/>
      <c r="Z59" s="451"/>
      <c r="AA59" s="451"/>
      <c r="AB59" s="451"/>
      <c r="AC59" s="451"/>
      <c r="AD59" s="451"/>
      <c r="AE59" s="451"/>
      <c r="AF59" s="451"/>
      <c r="AG59" s="451"/>
      <c r="AH59" s="369"/>
    </row>
    <row r="60" spans="2:34" ht="39.75" customHeight="1" x14ac:dyDescent="0.25">
      <c r="B60" s="134"/>
      <c r="C60" s="492"/>
      <c r="D60" s="498"/>
      <c r="E60" s="515"/>
      <c r="F60" s="468"/>
      <c r="G60" s="446"/>
      <c r="H60" s="476"/>
      <c r="I60" s="457"/>
      <c r="J60" s="467"/>
      <c r="K60" s="306" t="s">
        <v>130</v>
      </c>
      <c r="L60" s="311" t="s">
        <v>148</v>
      </c>
      <c r="M60" s="446"/>
      <c r="N60" s="446"/>
      <c r="O60" s="449"/>
      <c r="P60" s="382"/>
      <c r="Q60" s="94"/>
      <c r="R60" s="94"/>
      <c r="S60" s="94"/>
      <c r="T60" s="368"/>
      <c r="U60" s="451"/>
      <c r="V60" s="451"/>
      <c r="W60" s="451"/>
      <c r="X60" s="451"/>
      <c r="Y60" s="451"/>
      <c r="Z60" s="451"/>
      <c r="AA60" s="451"/>
      <c r="AB60" s="451"/>
      <c r="AC60" s="451"/>
      <c r="AD60" s="451"/>
      <c r="AE60" s="451"/>
      <c r="AF60" s="451"/>
      <c r="AG60" s="451"/>
      <c r="AH60" s="369"/>
    </row>
    <row r="61" spans="2:34" ht="39.75" customHeight="1" x14ac:dyDescent="0.25">
      <c r="B61" s="134"/>
      <c r="C61" s="492"/>
      <c r="D61" s="498"/>
      <c r="E61" s="515"/>
      <c r="F61" s="468"/>
      <c r="G61" s="446"/>
      <c r="H61" s="476"/>
      <c r="I61" s="457"/>
      <c r="J61" s="467"/>
      <c r="K61" s="390"/>
      <c r="L61" s="391"/>
      <c r="M61" s="446"/>
      <c r="N61" s="446"/>
      <c r="O61" s="449"/>
      <c r="P61" s="382"/>
      <c r="Q61" s="94"/>
      <c r="R61" s="94"/>
      <c r="S61" s="94"/>
      <c r="T61" s="368"/>
      <c r="U61" s="451"/>
      <c r="V61" s="451"/>
      <c r="W61" s="451"/>
      <c r="X61" s="451"/>
      <c r="Y61" s="451"/>
      <c r="Z61" s="451"/>
      <c r="AA61" s="451"/>
      <c r="AB61" s="451"/>
      <c r="AC61" s="451"/>
      <c r="AD61" s="451"/>
      <c r="AE61" s="451"/>
      <c r="AF61" s="451"/>
      <c r="AG61" s="451"/>
      <c r="AH61" s="369"/>
    </row>
    <row r="62" spans="2:34" ht="39.75" customHeight="1" x14ac:dyDescent="0.25">
      <c r="B62" s="134"/>
      <c r="C62" s="492"/>
      <c r="D62" s="498"/>
      <c r="E62" s="515"/>
      <c r="F62" s="468"/>
      <c r="G62" s="446"/>
      <c r="H62" s="476"/>
      <c r="I62" s="457"/>
      <c r="J62" s="467"/>
      <c r="K62" s="390"/>
      <c r="L62" s="391"/>
      <c r="M62" s="446"/>
      <c r="N62" s="446"/>
      <c r="O62" s="449"/>
      <c r="P62" s="382"/>
      <c r="Q62" s="94"/>
      <c r="R62" s="94"/>
      <c r="S62" s="94"/>
      <c r="T62" s="368"/>
      <c r="U62" s="451"/>
      <c r="V62" s="451"/>
      <c r="W62" s="451"/>
      <c r="X62" s="451"/>
      <c r="Y62" s="451"/>
      <c r="Z62" s="451"/>
      <c r="AA62" s="451"/>
      <c r="AB62" s="451"/>
      <c r="AC62" s="451"/>
      <c r="AD62" s="451"/>
      <c r="AE62" s="451"/>
      <c r="AF62" s="451"/>
      <c r="AG62" s="451"/>
      <c r="AH62" s="369"/>
    </row>
    <row r="63" spans="2:34" ht="39.75" customHeight="1" x14ac:dyDescent="0.25">
      <c r="B63" s="134"/>
      <c r="C63" s="492"/>
      <c r="D63" s="498"/>
      <c r="E63" s="515"/>
      <c r="F63" s="468"/>
      <c r="G63" s="481">
        <v>11</v>
      </c>
      <c r="H63" s="478" t="s">
        <v>149</v>
      </c>
      <c r="I63" s="457"/>
      <c r="J63" s="466" t="s">
        <v>133</v>
      </c>
      <c r="K63" s="306" t="s">
        <v>26</v>
      </c>
      <c r="L63" s="311" t="s">
        <v>150</v>
      </c>
      <c r="M63" s="445" t="s">
        <v>95</v>
      </c>
      <c r="N63" s="447">
        <v>10</v>
      </c>
      <c r="O63" s="448"/>
      <c r="P63" s="382"/>
      <c r="Q63" s="94"/>
      <c r="R63" s="94"/>
      <c r="S63" s="94"/>
      <c r="T63" s="368"/>
      <c r="U63" s="450"/>
      <c r="V63" s="450"/>
      <c r="W63" s="450"/>
      <c r="X63" s="450"/>
      <c r="Y63" s="450"/>
      <c r="Z63" s="450"/>
      <c r="AA63" s="450"/>
      <c r="AB63" s="450">
        <f>IF(N63="","",N63)</f>
        <v>10</v>
      </c>
      <c r="AC63" s="450"/>
      <c r="AD63" s="450"/>
      <c r="AE63" s="450"/>
      <c r="AF63" s="450"/>
      <c r="AG63" s="450">
        <f>IF(N63="","",N63)</f>
        <v>10</v>
      </c>
      <c r="AH63" s="369"/>
    </row>
    <row r="64" spans="2:34" ht="39.75" customHeight="1" x14ac:dyDescent="0.25">
      <c r="B64" s="134"/>
      <c r="C64" s="492"/>
      <c r="D64" s="498"/>
      <c r="E64" s="515"/>
      <c r="F64" s="468"/>
      <c r="G64" s="446"/>
      <c r="H64" s="476"/>
      <c r="I64" s="457"/>
      <c r="J64" s="467"/>
      <c r="K64" s="306" t="s">
        <v>128</v>
      </c>
      <c r="L64" s="311" t="s">
        <v>151</v>
      </c>
      <c r="M64" s="446"/>
      <c r="N64" s="446"/>
      <c r="O64" s="449"/>
      <c r="P64" s="382"/>
      <c r="Q64" s="94"/>
      <c r="R64" s="94"/>
      <c r="S64" s="94"/>
      <c r="T64" s="368"/>
      <c r="U64" s="451"/>
      <c r="V64" s="451"/>
      <c r="W64" s="451"/>
      <c r="X64" s="451"/>
      <c r="Y64" s="451"/>
      <c r="Z64" s="451"/>
      <c r="AA64" s="451"/>
      <c r="AB64" s="451"/>
      <c r="AC64" s="451"/>
      <c r="AD64" s="451"/>
      <c r="AE64" s="451"/>
      <c r="AF64" s="451"/>
      <c r="AG64" s="451"/>
      <c r="AH64" s="369"/>
    </row>
    <row r="65" spans="2:34" ht="39.75" customHeight="1" x14ac:dyDescent="0.25">
      <c r="B65" s="134"/>
      <c r="C65" s="492"/>
      <c r="D65" s="498"/>
      <c r="E65" s="515"/>
      <c r="F65" s="468"/>
      <c r="G65" s="446"/>
      <c r="H65" s="476"/>
      <c r="I65" s="457"/>
      <c r="J65" s="467"/>
      <c r="K65" s="306" t="s">
        <v>130</v>
      </c>
      <c r="L65" s="311" t="s">
        <v>152</v>
      </c>
      <c r="M65" s="446"/>
      <c r="N65" s="446"/>
      <c r="O65" s="449"/>
      <c r="P65" s="382"/>
      <c r="Q65" s="94"/>
      <c r="R65" s="94"/>
      <c r="S65" s="94"/>
      <c r="T65" s="368"/>
      <c r="U65" s="451"/>
      <c r="V65" s="451"/>
      <c r="W65" s="451"/>
      <c r="X65" s="451"/>
      <c r="Y65" s="451"/>
      <c r="Z65" s="451"/>
      <c r="AA65" s="451"/>
      <c r="AB65" s="451"/>
      <c r="AC65" s="451"/>
      <c r="AD65" s="451"/>
      <c r="AE65" s="451"/>
      <c r="AF65" s="451"/>
      <c r="AG65" s="451"/>
      <c r="AH65" s="369"/>
    </row>
    <row r="66" spans="2:34" ht="39.75" customHeight="1" x14ac:dyDescent="0.25">
      <c r="B66" s="134"/>
      <c r="C66" s="492"/>
      <c r="D66" s="498"/>
      <c r="E66" s="515"/>
      <c r="F66" s="468"/>
      <c r="G66" s="446"/>
      <c r="H66" s="476"/>
      <c r="I66" s="457"/>
      <c r="J66" s="467"/>
      <c r="K66" s="390"/>
      <c r="L66" s="391"/>
      <c r="M66" s="446"/>
      <c r="N66" s="446"/>
      <c r="O66" s="449"/>
      <c r="P66" s="382"/>
      <c r="Q66" s="94"/>
      <c r="R66" s="94"/>
      <c r="S66" s="94"/>
      <c r="T66" s="368"/>
      <c r="U66" s="451"/>
      <c r="V66" s="451"/>
      <c r="W66" s="451"/>
      <c r="X66" s="451"/>
      <c r="Y66" s="451"/>
      <c r="Z66" s="451"/>
      <c r="AA66" s="451"/>
      <c r="AB66" s="451"/>
      <c r="AC66" s="451"/>
      <c r="AD66" s="451"/>
      <c r="AE66" s="451"/>
      <c r="AF66" s="451"/>
      <c r="AG66" s="451"/>
      <c r="AH66" s="369"/>
    </row>
    <row r="67" spans="2:34" ht="39" customHeight="1" x14ac:dyDescent="0.25">
      <c r="B67" s="134"/>
      <c r="C67" s="492"/>
      <c r="D67" s="498"/>
      <c r="E67" s="515"/>
      <c r="F67" s="468"/>
      <c r="G67" s="446"/>
      <c r="H67" s="476"/>
      <c r="I67" s="457"/>
      <c r="J67" s="467"/>
      <c r="K67" s="390"/>
      <c r="L67" s="391"/>
      <c r="M67" s="446"/>
      <c r="N67" s="446"/>
      <c r="O67" s="449"/>
      <c r="P67" s="382"/>
      <c r="Q67" s="94"/>
      <c r="R67" s="94"/>
      <c r="S67" s="94"/>
      <c r="T67" s="368"/>
      <c r="U67" s="451"/>
      <c r="V67" s="451"/>
      <c r="W67" s="451"/>
      <c r="X67" s="451"/>
      <c r="Y67" s="451"/>
      <c r="Z67" s="451"/>
      <c r="AA67" s="451"/>
      <c r="AB67" s="451"/>
      <c r="AC67" s="451"/>
      <c r="AD67" s="451"/>
      <c r="AE67" s="451"/>
      <c r="AF67" s="451"/>
      <c r="AG67" s="451"/>
      <c r="AH67" s="369"/>
    </row>
    <row r="68" spans="2:34" ht="51" customHeight="1" x14ac:dyDescent="0.25">
      <c r="B68" s="134"/>
      <c r="C68" s="492"/>
      <c r="D68" s="498"/>
      <c r="E68" s="515"/>
      <c r="F68" s="468"/>
      <c r="G68" s="481">
        <v>12</v>
      </c>
      <c r="H68" s="478" t="s">
        <v>153</v>
      </c>
      <c r="I68" s="457"/>
      <c r="J68" s="466" t="s">
        <v>154</v>
      </c>
      <c r="K68" s="306" t="s">
        <v>26</v>
      </c>
      <c r="L68" s="311" t="s">
        <v>155</v>
      </c>
      <c r="M68" s="445" t="s">
        <v>95</v>
      </c>
      <c r="N68" s="447">
        <v>40</v>
      </c>
      <c r="O68" s="448"/>
      <c r="P68" s="382"/>
      <c r="Q68" s="94"/>
      <c r="R68" s="94"/>
      <c r="S68" s="94"/>
      <c r="T68" s="368"/>
      <c r="U68" s="450"/>
      <c r="V68" s="450"/>
      <c r="W68" s="450"/>
      <c r="X68" s="450"/>
      <c r="Y68" s="450"/>
      <c r="Z68" s="450"/>
      <c r="AA68" s="450"/>
      <c r="AB68" s="450"/>
      <c r="AC68" s="450"/>
      <c r="AD68" s="450"/>
      <c r="AE68" s="450">
        <f>IF($N$68="","",$N$68)</f>
        <v>40</v>
      </c>
      <c r="AF68" s="450">
        <f>IF($N$68="","",$N$68)</f>
        <v>40</v>
      </c>
      <c r="AG68" s="450">
        <f>IF($N$68="","",$N$68)</f>
        <v>40</v>
      </c>
      <c r="AH68" s="369"/>
    </row>
    <row r="69" spans="2:34" ht="51" customHeight="1" x14ac:dyDescent="0.25">
      <c r="B69" s="134"/>
      <c r="C69" s="492"/>
      <c r="D69" s="498"/>
      <c r="E69" s="515"/>
      <c r="F69" s="468"/>
      <c r="G69" s="446"/>
      <c r="H69" s="476"/>
      <c r="I69" s="457"/>
      <c r="J69" s="467"/>
      <c r="K69" s="306" t="s">
        <v>28</v>
      </c>
      <c r="L69" s="311" t="s">
        <v>156</v>
      </c>
      <c r="M69" s="446"/>
      <c r="N69" s="446"/>
      <c r="O69" s="449"/>
      <c r="P69" s="382"/>
      <c r="Q69" s="94"/>
      <c r="R69" s="94"/>
      <c r="S69" s="94"/>
      <c r="T69" s="368"/>
      <c r="U69" s="451"/>
      <c r="V69" s="451"/>
      <c r="W69" s="451"/>
      <c r="X69" s="451"/>
      <c r="Y69" s="451"/>
      <c r="Z69" s="451"/>
      <c r="AA69" s="451"/>
      <c r="AB69" s="451"/>
      <c r="AC69" s="451"/>
      <c r="AD69" s="451"/>
      <c r="AE69" s="451"/>
      <c r="AF69" s="451"/>
      <c r="AG69" s="451"/>
      <c r="AH69" s="369"/>
    </row>
    <row r="70" spans="2:34" ht="51" customHeight="1" x14ac:dyDescent="0.25">
      <c r="B70" s="134"/>
      <c r="C70" s="492"/>
      <c r="D70" s="498"/>
      <c r="E70" s="515"/>
      <c r="F70" s="468"/>
      <c r="G70" s="446"/>
      <c r="H70" s="476"/>
      <c r="I70" s="457"/>
      <c r="J70" s="467"/>
      <c r="K70" s="306" t="s">
        <v>30</v>
      </c>
      <c r="L70" s="311" t="s">
        <v>157</v>
      </c>
      <c r="M70" s="446"/>
      <c r="N70" s="446"/>
      <c r="O70" s="449"/>
      <c r="P70" s="382"/>
      <c r="Q70" s="94"/>
      <c r="R70" s="94"/>
      <c r="S70" s="94"/>
      <c r="T70" s="368"/>
      <c r="U70" s="451"/>
      <c r="V70" s="451"/>
      <c r="W70" s="451"/>
      <c r="X70" s="451"/>
      <c r="Y70" s="451"/>
      <c r="Z70" s="451"/>
      <c r="AA70" s="451"/>
      <c r="AB70" s="451"/>
      <c r="AC70" s="451"/>
      <c r="AD70" s="451"/>
      <c r="AE70" s="451"/>
      <c r="AF70" s="451"/>
      <c r="AG70" s="451"/>
      <c r="AH70" s="369"/>
    </row>
    <row r="71" spans="2:34" ht="51" customHeight="1" x14ac:dyDescent="0.25">
      <c r="B71" s="134"/>
      <c r="C71" s="492"/>
      <c r="D71" s="498"/>
      <c r="E71" s="515"/>
      <c r="F71" s="468"/>
      <c r="G71" s="446"/>
      <c r="H71" s="476"/>
      <c r="I71" s="457"/>
      <c r="J71" s="467"/>
      <c r="K71" s="306" t="s">
        <v>32</v>
      </c>
      <c r="L71" s="311" t="s">
        <v>158</v>
      </c>
      <c r="M71" s="446"/>
      <c r="N71" s="446"/>
      <c r="O71" s="449"/>
      <c r="P71" s="382"/>
      <c r="Q71" s="94"/>
      <c r="R71" s="94"/>
      <c r="S71" s="94"/>
      <c r="T71" s="368"/>
      <c r="U71" s="451"/>
      <c r="V71" s="451"/>
      <c r="W71" s="451"/>
      <c r="X71" s="451"/>
      <c r="Y71" s="451"/>
      <c r="Z71" s="451"/>
      <c r="AA71" s="451"/>
      <c r="AB71" s="451"/>
      <c r="AC71" s="451"/>
      <c r="AD71" s="451"/>
      <c r="AE71" s="451"/>
      <c r="AF71" s="451"/>
      <c r="AG71" s="451"/>
      <c r="AH71" s="369"/>
    </row>
    <row r="72" spans="2:34" ht="51" customHeight="1" x14ac:dyDescent="0.25">
      <c r="B72" s="134"/>
      <c r="C72" s="492"/>
      <c r="D72" s="498"/>
      <c r="E72" s="540"/>
      <c r="F72" s="468"/>
      <c r="G72" s="446"/>
      <c r="H72" s="476"/>
      <c r="I72" s="457"/>
      <c r="J72" s="467"/>
      <c r="K72" s="306" t="s">
        <v>34</v>
      </c>
      <c r="L72" s="311" t="s">
        <v>159</v>
      </c>
      <c r="M72" s="446"/>
      <c r="N72" s="446"/>
      <c r="O72" s="449"/>
      <c r="P72" s="382"/>
      <c r="Q72" s="94"/>
      <c r="R72" s="94"/>
      <c r="S72" s="94"/>
      <c r="T72" s="368"/>
      <c r="U72" s="451"/>
      <c r="V72" s="451"/>
      <c r="W72" s="451"/>
      <c r="X72" s="451"/>
      <c r="Y72" s="451"/>
      <c r="Z72" s="451"/>
      <c r="AA72" s="451"/>
      <c r="AB72" s="451"/>
      <c r="AC72" s="451"/>
      <c r="AD72" s="451"/>
      <c r="AE72" s="451"/>
      <c r="AF72" s="451"/>
      <c r="AG72" s="451"/>
      <c r="AH72" s="369"/>
    </row>
    <row r="73" spans="2:34" ht="39.75" customHeight="1" x14ac:dyDescent="0.25">
      <c r="B73" s="134"/>
      <c r="C73" s="492"/>
      <c r="D73" s="498"/>
      <c r="E73" s="502" t="s">
        <v>160</v>
      </c>
      <c r="F73" s="468">
        <f>IF(SUM(N73:N117)=0,"",AVERAGE(N73:N117))</f>
        <v>24.666666666666668</v>
      </c>
      <c r="G73" s="481">
        <v>13</v>
      </c>
      <c r="H73" s="478" t="s">
        <v>161</v>
      </c>
      <c r="I73" s="477"/>
      <c r="J73" s="466" t="s">
        <v>162</v>
      </c>
      <c r="K73" s="306" t="s">
        <v>26</v>
      </c>
      <c r="L73" s="257" t="s">
        <v>163</v>
      </c>
      <c r="M73" s="445" t="s">
        <v>164</v>
      </c>
      <c r="N73" s="447">
        <v>21</v>
      </c>
      <c r="O73" s="448"/>
      <c r="P73" s="392"/>
      <c r="Q73" s="94"/>
      <c r="R73" s="94"/>
      <c r="S73" s="94"/>
      <c r="T73" s="368"/>
      <c r="U73" s="450"/>
      <c r="V73" s="450"/>
      <c r="W73" s="450"/>
      <c r="X73" s="450">
        <f>IF(N73="","",N73)</f>
        <v>21</v>
      </c>
      <c r="Y73" s="450"/>
      <c r="Z73" s="450"/>
      <c r="AA73" s="450"/>
      <c r="AB73" s="450"/>
      <c r="AC73" s="450"/>
      <c r="AD73" s="450"/>
      <c r="AE73" s="450">
        <f>IF(N73="","",N73)</f>
        <v>21</v>
      </c>
      <c r="AF73" s="450">
        <f>IF(N73="","",N73)</f>
        <v>21</v>
      </c>
      <c r="AG73" s="450">
        <f>IF($N$68="","",$N$68)</f>
        <v>40</v>
      </c>
      <c r="AH73" s="369"/>
    </row>
    <row r="74" spans="2:34" ht="39.75" customHeight="1" x14ac:dyDescent="0.25">
      <c r="B74" s="134"/>
      <c r="C74" s="492"/>
      <c r="D74" s="498"/>
      <c r="E74" s="502"/>
      <c r="F74" s="468"/>
      <c r="G74" s="446"/>
      <c r="H74" s="476"/>
      <c r="I74" s="477"/>
      <c r="J74" s="467"/>
      <c r="K74" s="306" t="s">
        <v>28</v>
      </c>
      <c r="L74" s="311" t="s">
        <v>165</v>
      </c>
      <c r="M74" s="446"/>
      <c r="N74" s="446"/>
      <c r="O74" s="449"/>
      <c r="P74" s="392"/>
      <c r="Q74" s="94"/>
      <c r="R74" s="94"/>
      <c r="S74" s="94"/>
      <c r="T74" s="368"/>
      <c r="U74" s="451"/>
      <c r="V74" s="451"/>
      <c r="W74" s="451"/>
      <c r="X74" s="451"/>
      <c r="Y74" s="451"/>
      <c r="Z74" s="451"/>
      <c r="AA74" s="451"/>
      <c r="AB74" s="451"/>
      <c r="AC74" s="451"/>
      <c r="AD74" s="451"/>
      <c r="AE74" s="451"/>
      <c r="AF74" s="451"/>
      <c r="AG74" s="451"/>
      <c r="AH74" s="369"/>
    </row>
    <row r="75" spans="2:34" ht="39.75" customHeight="1" x14ac:dyDescent="0.25">
      <c r="B75" s="134"/>
      <c r="C75" s="492"/>
      <c r="D75" s="498"/>
      <c r="E75" s="502"/>
      <c r="F75" s="468"/>
      <c r="G75" s="446"/>
      <c r="H75" s="476"/>
      <c r="I75" s="477"/>
      <c r="J75" s="467"/>
      <c r="K75" s="306" t="s">
        <v>30</v>
      </c>
      <c r="L75" s="311" t="s">
        <v>166</v>
      </c>
      <c r="M75" s="446"/>
      <c r="N75" s="446"/>
      <c r="O75" s="449"/>
      <c r="P75" s="392"/>
      <c r="Q75" s="94"/>
      <c r="R75" s="94"/>
      <c r="S75" s="94"/>
      <c r="T75" s="368"/>
      <c r="U75" s="451"/>
      <c r="V75" s="451"/>
      <c r="W75" s="451"/>
      <c r="X75" s="451"/>
      <c r="Y75" s="451"/>
      <c r="Z75" s="451"/>
      <c r="AA75" s="451"/>
      <c r="AB75" s="451"/>
      <c r="AC75" s="451"/>
      <c r="AD75" s="451"/>
      <c r="AE75" s="451"/>
      <c r="AF75" s="451"/>
      <c r="AG75" s="451"/>
      <c r="AH75" s="369"/>
    </row>
    <row r="76" spans="2:34" ht="39.75" customHeight="1" x14ac:dyDescent="0.25">
      <c r="B76" s="134"/>
      <c r="C76" s="492"/>
      <c r="D76" s="498"/>
      <c r="E76" s="502"/>
      <c r="F76" s="468"/>
      <c r="G76" s="446"/>
      <c r="H76" s="476"/>
      <c r="I76" s="477"/>
      <c r="J76" s="467"/>
      <c r="K76" s="306" t="s">
        <v>32</v>
      </c>
      <c r="L76" s="311" t="s">
        <v>167</v>
      </c>
      <c r="M76" s="446"/>
      <c r="N76" s="446"/>
      <c r="O76" s="449"/>
      <c r="P76" s="392"/>
      <c r="Q76" s="94"/>
      <c r="R76" s="94"/>
      <c r="S76" s="94"/>
      <c r="T76" s="368"/>
      <c r="U76" s="451"/>
      <c r="V76" s="451"/>
      <c r="W76" s="451"/>
      <c r="X76" s="451"/>
      <c r="Y76" s="451"/>
      <c r="Z76" s="451"/>
      <c r="AA76" s="451"/>
      <c r="AB76" s="451"/>
      <c r="AC76" s="451"/>
      <c r="AD76" s="451"/>
      <c r="AE76" s="451"/>
      <c r="AF76" s="451"/>
      <c r="AG76" s="451"/>
      <c r="AH76" s="369"/>
    </row>
    <row r="77" spans="2:34" ht="39.75" customHeight="1" x14ac:dyDescent="0.25">
      <c r="B77" s="134"/>
      <c r="C77" s="492"/>
      <c r="D77" s="498"/>
      <c r="E77" s="502"/>
      <c r="F77" s="468"/>
      <c r="G77" s="446"/>
      <c r="H77" s="476"/>
      <c r="I77" s="477"/>
      <c r="J77" s="467"/>
      <c r="K77" s="306" t="s">
        <v>34</v>
      </c>
      <c r="L77" s="311" t="s">
        <v>168</v>
      </c>
      <c r="M77" s="446"/>
      <c r="N77" s="446"/>
      <c r="O77" s="449"/>
      <c r="P77" s="392"/>
      <c r="Q77" s="94"/>
      <c r="R77" s="94"/>
      <c r="S77" s="94"/>
      <c r="T77" s="368"/>
      <c r="U77" s="451"/>
      <c r="V77" s="451"/>
      <c r="W77" s="451"/>
      <c r="X77" s="451"/>
      <c r="Y77" s="451"/>
      <c r="Z77" s="451"/>
      <c r="AA77" s="451"/>
      <c r="AB77" s="451"/>
      <c r="AC77" s="451"/>
      <c r="AD77" s="451"/>
      <c r="AE77" s="451"/>
      <c r="AF77" s="451"/>
      <c r="AG77" s="451"/>
      <c r="AH77" s="369"/>
    </row>
    <row r="78" spans="2:34" ht="39.75" customHeight="1" x14ac:dyDescent="0.25">
      <c r="B78" s="134"/>
      <c r="C78" s="492"/>
      <c r="D78" s="498"/>
      <c r="E78" s="502"/>
      <c r="F78" s="510"/>
      <c r="G78" s="481"/>
      <c r="H78" s="456" t="s">
        <v>169</v>
      </c>
      <c r="I78" s="478" t="s">
        <v>170</v>
      </c>
      <c r="J78" s="466" t="s">
        <v>171</v>
      </c>
      <c r="K78" s="306" t="s">
        <v>26</v>
      </c>
      <c r="L78" s="257" t="s">
        <v>172</v>
      </c>
      <c r="M78" s="445" t="s">
        <v>164</v>
      </c>
      <c r="N78" s="447">
        <v>10</v>
      </c>
      <c r="O78" s="448"/>
      <c r="P78" s="382"/>
      <c r="Q78" s="94"/>
      <c r="R78" s="94"/>
      <c r="S78" s="94"/>
      <c r="T78" s="368"/>
      <c r="U78" s="450"/>
      <c r="V78" s="450">
        <f>IF(N78="","",N78)</f>
        <v>10</v>
      </c>
      <c r="W78" s="450"/>
      <c r="X78" s="450"/>
      <c r="Y78" s="450"/>
      <c r="Z78" s="450"/>
      <c r="AA78" s="450"/>
      <c r="AB78" s="450"/>
      <c r="AC78" s="450"/>
      <c r="AD78" s="450"/>
      <c r="AE78" s="450"/>
      <c r="AF78" s="450"/>
      <c r="AG78" s="450">
        <f>IF(N78="","",N78)</f>
        <v>10</v>
      </c>
      <c r="AH78" s="369"/>
    </row>
    <row r="79" spans="2:34" ht="39.75" customHeight="1" x14ac:dyDescent="0.25">
      <c r="B79" s="134"/>
      <c r="C79" s="492"/>
      <c r="D79" s="498"/>
      <c r="E79" s="502"/>
      <c r="F79" s="510"/>
      <c r="G79" s="446"/>
      <c r="H79" s="457"/>
      <c r="I79" s="476"/>
      <c r="J79" s="467"/>
      <c r="K79" s="306" t="s">
        <v>28</v>
      </c>
      <c r="L79" s="311" t="s">
        <v>173</v>
      </c>
      <c r="M79" s="446"/>
      <c r="N79" s="446"/>
      <c r="O79" s="449"/>
      <c r="P79" s="382"/>
      <c r="Q79" s="94"/>
      <c r="R79" s="94"/>
      <c r="S79" s="94"/>
      <c r="T79" s="368"/>
      <c r="U79" s="451"/>
      <c r="V79" s="451"/>
      <c r="W79" s="451"/>
      <c r="X79" s="451"/>
      <c r="Y79" s="451"/>
      <c r="Z79" s="451"/>
      <c r="AA79" s="451"/>
      <c r="AB79" s="451"/>
      <c r="AC79" s="451"/>
      <c r="AD79" s="451"/>
      <c r="AE79" s="451"/>
      <c r="AF79" s="451"/>
      <c r="AG79" s="451"/>
      <c r="AH79" s="369"/>
    </row>
    <row r="80" spans="2:34" ht="39.75" customHeight="1" x14ac:dyDescent="0.25">
      <c r="B80" s="134"/>
      <c r="C80" s="492"/>
      <c r="D80" s="498"/>
      <c r="E80" s="502"/>
      <c r="F80" s="510"/>
      <c r="G80" s="446"/>
      <c r="H80" s="457"/>
      <c r="I80" s="476"/>
      <c r="J80" s="467"/>
      <c r="K80" s="306" t="s">
        <v>30</v>
      </c>
      <c r="L80" s="311" t="s">
        <v>174</v>
      </c>
      <c r="M80" s="446"/>
      <c r="N80" s="446"/>
      <c r="O80" s="449"/>
      <c r="P80" s="382"/>
      <c r="Q80" s="94"/>
      <c r="R80" s="94"/>
      <c r="S80" s="94"/>
      <c r="T80" s="368"/>
      <c r="U80" s="451"/>
      <c r="V80" s="451"/>
      <c r="W80" s="451"/>
      <c r="X80" s="451"/>
      <c r="Y80" s="451"/>
      <c r="Z80" s="451"/>
      <c r="AA80" s="451"/>
      <c r="AB80" s="451"/>
      <c r="AC80" s="451"/>
      <c r="AD80" s="451"/>
      <c r="AE80" s="451"/>
      <c r="AF80" s="451"/>
      <c r="AG80" s="451"/>
      <c r="AH80" s="369"/>
    </row>
    <row r="81" spans="2:34" ht="39.75" customHeight="1" x14ac:dyDescent="0.25">
      <c r="B81" s="134"/>
      <c r="C81" s="492"/>
      <c r="D81" s="498"/>
      <c r="E81" s="502"/>
      <c r="F81" s="510"/>
      <c r="G81" s="446"/>
      <c r="H81" s="457"/>
      <c r="I81" s="476"/>
      <c r="J81" s="467"/>
      <c r="K81" s="306" t="s">
        <v>32</v>
      </c>
      <c r="L81" s="311" t="s">
        <v>175</v>
      </c>
      <c r="M81" s="446"/>
      <c r="N81" s="446"/>
      <c r="O81" s="449"/>
      <c r="P81" s="382"/>
      <c r="Q81" s="94"/>
      <c r="R81" s="94"/>
      <c r="S81" s="94"/>
      <c r="T81" s="368"/>
      <c r="U81" s="451"/>
      <c r="V81" s="451"/>
      <c r="W81" s="451"/>
      <c r="X81" s="451"/>
      <c r="Y81" s="451"/>
      <c r="Z81" s="451"/>
      <c r="AA81" s="451"/>
      <c r="AB81" s="451"/>
      <c r="AC81" s="451"/>
      <c r="AD81" s="451"/>
      <c r="AE81" s="451"/>
      <c r="AF81" s="451"/>
      <c r="AG81" s="451"/>
      <c r="AH81" s="369"/>
    </row>
    <row r="82" spans="2:34" ht="39.75" customHeight="1" x14ac:dyDescent="0.25">
      <c r="B82" s="134"/>
      <c r="C82" s="492"/>
      <c r="D82" s="498"/>
      <c r="E82" s="502"/>
      <c r="F82" s="510"/>
      <c r="G82" s="446"/>
      <c r="H82" s="457"/>
      <c r="I82" s="476"/>
      <c r="J82" s="467"/>
      <c r="K82" s="306" t="s">
        <v>34</v>
      </c>
      <c r="L82" s="311" t="s">
        <v>176</v>
      </c>
      <c r="M82" s="446"/>
      <c r="N82" s="446"/>
      <c r="O82" s="449"/>
      <c r="P82" s="382"/>
      <c r="Q82" s="94"/>
      <c r="R82" s="94"/>
      <c r="S82" s="94"/>
      <c r="T82" s="368"/>
      <c r="U82" s="451"/>
      <c r="V82" s="451"/>
      <c r="W82" s="451"/>
      <c r="X82" s="451"/>
      <c r="Y82" s="451"/>
      <c r="Z82" s="451"/>
      <c r="AA82" s="451"/>
      <c r="AB82" s="451"/>
      <c r="AC82" s="451"/>
      <c r="AD82" s="451"/>
      <c r="AE82" s="451"/>
      <c r="AF82" s="451"/>
      <c r="AG82" s="451"/>
      <c r="AH82" s="369"/>
    </row>
    <row r="83" spans="2:34" ht="39.75" customHeight="1" x14ac:dyDescent="0.25">
      <c r="B83" s="134"/>
      <c r="C83" s="492"/>
      <c r="D83" s="498"/>
      <c r="E83" s="502"/>
      <c r="F83" s="510"/>
      <c r="G83" s="481"/>
      <c r="H83" s="456" t="s">
        <v>177</v>
      </c>
      <c r="I83" s="478" t="s">
        <v>178</v>
      </c>
      <c r="J83" s="466" t="s">
        <v>126</v>
      </c>
      <c r="K83" s="306" t="s">
        <v>26</v>
      </c>
      <c r="L83" s="257" t="s">
        <v>179</v>
      </c>
      <c r="M83" s="445" t="s">
        <v>164</v>
      </c>
      <c r="N83" s="447">
        <v>21</v>
      </c>
      <c r="O83" s="448"/>
      <c r="P83" s="382"/>
      <c r="Q83" s="94"/>
      <c r="R83" s="94"/>
      <c r="S83" s="94"/>
      <c r="T83" s="368"/>
      <c r="U83" s="450"/>
      <c r="V83" s="450"/>
      <c r="W83" s="450"/>
      <c r="X83" s="450"/>
      <c r="Y83" s="450">
        <f>IF(N83="","",N83)</f>
        <v>21</v>
      </c>
      <c r="Z83" s="450"/>
      <c r="AA83" s="450"/>
      <c r="AB83" s="450">
        <f>IF(N83="","",N83)</f>
        <v>21</v>
      </c>
      <c r="AC83" s="450">
        <f>IF(N83="","",N83)</f>
        <v>21</v>
      </c>
      <c r="AD83" s="450">
        <f>IF(N83="","",N83)</f>
        <v>21</v>
      </c>
      <c r="AE83" s="450"/>
      <c r="AF83" s="450"/>
      <c r="AG83" s="450"/>
      <c r="AH83" s="369"/>
    </row>
    <row r="84" spans="2:34" ht="39.75" customHeight="1" x14ac:dyDescent="0.25">
      <c r="B84" s="134"/>
      <c r="C84" s="492"/>
      <c r="D84" s="498"/>
      <c r="E84" s="502"/>
      <c r="F84" s="510"/>
      <c r="G84" s="446"/>
      <c r="H84" s="457"/>
      <c r="I84" s="476"/>
      <c r="J84" s="467"/>
      <c r="K84" s="306" t="s">
        <v>28</v>
      </c>
      <c r="L84" s="311" t="s">
        <v>180</v>
      </c>
      <c r="M84" s="446"/>
      <c r="N84" s="446"/>
      <c r="O84" s="449"/>
      <c r="P84" s="382"/>
      <c r="Q84" s="94"/>
      <c r="R84" s="94"/>
      <c r="S84" s="94"/>
      <c r="T84" s="368"/>
      <c r="U84" s="451"/>
      <c r="V84" s="451"/>
      <c r="W84" s="451"/>
      <c r="X84" s="451"/>
      <c r="Y84" s="451"/>
      <c r="Z84" s="451"/>
      <c r="AA84" s="451"/>
      <c r="AB84" s="451"/>
      <c r="AC84" s="451"/>
      <c r="AD84" s="451"/>
      <c r="AE84" s="451"/>
      <c r="AF84" s="451"/>
      <c r="AG84" s="451"/>
      <c r="AH84" s="369"/>
    </row>
    <row r="85" spans="2:34" ht="39.75" customHeight="1" x14ac:dyDescent="0.25">
      <c r="B85" s="134"/>
      <c r="C85" s="492"/>
      <c r="D85" s="498"/>
      <c r="E85" s="502"/>
      <c r="F85" s="510"/>
      <c r="G85" s="446"/>
      <c r="H85" s="457"/>
      <c r="I85" s="476"/>
      <c r="J85" s="467"/>
      <c r="K85" s="306" t="s">
        <v>30</v>
      </c>
      <c r="L85" s="311" t="s">
        <v>181</v>
      </c>
      <c r="M85" s="446"/>
      <c r="N85" s="446"/>
      <c r="O85" s="449"/>
      <c r="P85" s="382"/>
      <c r="Q85" s="94"/>
      <c r="R85" s="94"/>
      <c r="S85" s="94"/>
      <c r="T85" s="368"/>
      <c r="U85" s="451"/>
      <c r="V85" s="451"/>
      <c r="W85" s="451"/>
      <c r="X85" s="451"/>
      <c r="Y85" s="451"/>
      <c r="Z85" s="451"/>
      <c r="AA85" s="451"/>
      <c r="AB85" s="451"/>
      <c r="AC85" s="451"/>
      <c r="AD85" s="451"/>
      <c r="AE85" s="451"/>
      <c r="AF85" s="451"/>
      <c r="AG85" s="451"/>
      <c r="AH85" s="369"/>
    </row>
    <row r="86" spans="2:34" ht="39.75" customHeight="1" x14ac:dyDescent="0.25">
      <c r="B86" s="134"/>
      <c r="C86" s="492"/>
      <c r="D86" s="498"/>
      <c r="E86" s="502"/>
      <c r="F86" s="510"/>
      <c r="G86" s="446"/>
      <c r="H86" s="457"/>
      <c r="I86" s="476"/>
      <c r="J86" s="467"/>
      <c r="K86" s="306" t="s">
        <v>32</v>
      </c>
      <c r="L86" s="311" t="s">
        <v>182</v>
      </c>
      <c r="M86" s="446"/>
      <c r="N86" s="446"/>
      <c r="O86" s="449"/>
      <c r="P86" s="382"/>
      <c r="Q86" s="94"/>
      <c r="R86" s="94"/>
      <c r="S86" s="94"/>
      <c r="T86" s="368"/>
      <c r="U86" s="451"/>
      <c r="V86" s="451"/>
      <c r="W86" s="451"/>
      <c r="X86" s="451"/>
      <c r="Y86" s="451"/>
      <c r="Z86" s="451"/>
      <c r="AA86" s="451"/>
      <c r="AB86" s="451"/>
      <c r="AC86" s="451"/>
      <c r="AD86" s="451"/>
      <c r="AE86" s="451"/>
      <c r="AF86" s="451"/>
      <c r="AG86" s="451"/>
      <c r="AH86" s="369"/>
    </row>
    <row r="87" spans="2:34" ht="39.75" customHeight="1" x14ac:dyDescent="0.25">
      <c r="B87" s="134"/>
      <c r="C87" s="492"/>
      <c r="D87" s="498"/>
      <c r="E87" s="502"/>
      <c r="F87" s="510"/>
      <c r="G87" s="446"/>
      <c r="H87" s="457"/>
      <c r="I87" s="476"/>
      <c r="J87" s="467"/>
      <c r="K87" s="306" t="s">
        <v>34</v>
      </c>
      <c r="L87" s="311" t="s">
        <v>183</v>
      </c>
      <c r="M87" s="446"/>
      <c r="N87" s="446"/>
      <c r="O87" s="449"/>
      <c r="P87" s="382"/>
      <c r="Q87" s="94"/>
      <c r="R87" s="94"/>
      <c r="S87" s="94"/>
      <c r="T87" s="368"/>
      <c r="U87" s="451"/>
      <c r="V87" s="451"/>
      <c r="W87" s="451"/>
      <c r="X87" s="451"/>
      <c r="Y87" s="451"/>
      <c r="Z87" s="451"/>
      <c r="AA87" s="451"/>
      <c r="AB87" s="451"/>
      <c r="AC87" s="451"/>
      <c r="AD87" s="451"/>
      <c r="AE87" s="451"/>
      <c r="AF87" s="451"/>
      <c r="AG87" s="451"/>
      <c r="AH87" s="369"/>
    </row>
    <row r="88" spans="2:34" ht="39.75" customHeight="1" x14ac:dyDescent="0.25">
      <c r="B88" s="134"/>
      <c r="C88" s="492"/>
      <c r="D88" s="498"/>
      <c r="E88" s="502"/>
      <c r="F88" s="510"/>
      <c r="G88" s="481"/>
      <c r="H88" s="456" t="s">
        <v>184</v>
      </c>
      <c r="I88" s="478" t="s">
        <v>185</v>
      </c>
      <c r="J88" s="466" t="s">
        <v>126</v>
      </c>
      <c r="K88" s="306" t="s">
        <v>26</v>
      </c>
      <c r="L88" s="257" t="s">
        <v>186</v>
      </c>
      <c r="M88" s="445" t="s">
        <v>164</v>
      </c>
      <c r="N88" s="447">
        <v>21</v>
      </c>
      <c r="O88" s="448"/>
      <c r="P88" s="382"/>
      <c r="Q88" s="94"/>
      <c r="R88" s="94"/>
      <c r="S88" s="94"/>
      <c r="T88" s="368"/>
      <c r="U88" s="450"/>
      <c r="V88" s="450">
        <f t="shared" ref="V88:AA88" si="0">IF($N$88="","",$N$88)</f>
        <v>21</v>
      </c>
      <c r="W88" s="450">
        <f t="shared" si="0"/>
        <v>21</v>
      </c>
      <c r="X88" s="450">
        <f t="shared" si="0"/>
        <v>21</v>
      </c>
      <c r="Y88" s="450">
        <f t="shared" si="0"/>
        <v>21</v>
      </c>
      <c r="Z88" s="450">
        <f t="shared" si="0"/>
        <v>21</v>
      </c>
      <c r="AA88" s="450">
        <f t="shared" si="0"/>
        <v>21</v>
      </c>
      <c r="AB88" s="450"/>
      <c r="AC88" s="450"/>
      <c r="AD88" s="450"/>
      <c r="AE88" s="450"/>
      <c r="AF88" s="450"/>
      <c r="AG88" s="450"/>
      <c r="AH88" s="369"/>
    </row>
    <row r="89" spans="2:34" ht="39.75" customHeight="1" x14ac:dyDescent="0.25">
      <c r="B89" s="134"/>
      <c r="C89" s="492"/>
      <c r="D89" s="498"/>
      <c r="E89" s="502"/>
      <c r="F89" s="510"/>
      <c r="G89" s="446"/>
      <c r="H89" s="457"/>
      <c r="I89" s="476"/>
      <c r="J89" s="467"/>
      <c r="K89" s="306" t="s">
        <v>28</v>
      </c>
      <c r="L89" s="311" t="s">
        <v>187</v>
      </c>
      <c r="M89" s="446"/>
      <c r="N89" s="446"/>
      <c r="O89" s="449"/>
      <c r="P89" s="382"/>
      <c r="Q89" s="94"/>
      <c r="R89" s="94"/>
      <c r="S89" s="94"/>
      <c r="T89" s="368"/>
      <c r="U89" s="451"/>
      <c r="V89" s="451"/>
      <c r="W89" s="451"/>
      <c r="X89" s="451"/>
      <c r="Y89" s="451"/>
      <c r="Z89" s="451"/>
      <c r="AA89" s="451"/>
      <c r="AB89" s="451"/>
      <c r="AC89" s="451"/>
      <c r="AD89" s="451"/>
      <c r="AE89" s="451"/>
      <c r="AF89" s="451"/>
      <c r="AG89" s="451"/>
      <c r="AH89" s="369"/>
    </row>
    <row r="90" spans="2:34" ht="39.75" customHeight="1" x14ac:dyDescent="0.25">
      <c r="B90" s="134"/>
      <c r="C90" s="492"/>
      <c r="D90" s="498"/>
      <c r="E90" s="502"/>
      <c r="F90" s="510"/>
      <c r="G90" s="446"/>
      <c r="H90" s="457"/>
      <c r="I90" s="476"/>
      <c r="J90" s="467"/>
      <c r="K90" s="306" t="s">
        <v>30</v>
      </c>
      <c r="L90" s="311" t="s">
        <v>188</v>
      </c>
      <c r="M90" s="446"/>
      <c r="N90" s="446"/>
      <c r="O90" s="449"/>
      <c r="P90" s="382"/>
      <c r="Q90" s="94"/>
      <c r="R90" s="94"/>
      <c r="S90" s="94"/>
      <c r="T90" s="368"/>
      <c r="U90" s="451"/>
      <c r="V90" s="451"/>
      <c r="W90" s="451"/>
      <c r="X90" s="451"/>
      <c r="Y90" s="451"/>
      <c r="Z90" s="451"/>
      <c r="AA90" s="451"/>
      <c r="AB90" s="451"/>
      <c r="AC90" s="451"/>
      <c r="AD90" s="451"/>
      <c r="AE90" s="451"/>
      <c r="AF90" s="451"/>
      <c r="AG90" s="451"/>
      <c r="AH90" s="369"/>
    </row>
    <row r="91" spans="2:34" ht="39.75" customHeight="1" x14ac:dyDescent="0.25">
      <c r="B91" s="134"/>
      <c r="C91" s="492"/>
      <c r="D91" s="498"/>
      <c r="E91" s="502"/>
      <c r="F91" s="510"/>
      <c r="G91" s="446"/>
      <c r="H91" s="457"/>
      <c r="I91" s="476"/>
      <c r="J91" s="467"/>
      <c r="K91" s="306" t="s">
        <v>32</v>
      </c>
      <c r="L91" s="311" t="s">
        <v>189</v>
      </c>
      <c r="M91" s="446"/>
      <c r="N91" s="446"/>
      <c r="O91" s="449"/>
      <c r="P91" s="382"/>
      <c r="Q91" s="94"/>
      <c r="R91" s="94"/>
      <c r="S91" s="94"/>
      <c r="T91" s="368"/>
      <c r="U91" s="451"/>
      <c r="V91" s="451"/>
      <c r="W91" s="451"/>
      <c r="X91" s="451"/>
      <c r="Y91" s="451"/>
      <c r="Z91" s="451"/>
      <c r="AA91" s="451"/>
      <c r="AB91" s="451"/>
      <c r="AC91" s="451"/>
      <c r="AD91" s="451"/>
      <c r="AE91" s="451"/>
      <c r="AF91" s="451"/>
      <c r="AG91" s="451"/>
      <c r="AH91" s="369"/>
    </row>
    <row r="92" spans="2:34" ht="39.75" customHeight="1" x14ac:dyDescent="0.25">
      <c r="B92" s="134"/>
      <c r="C92" s="492"/>
      <c r="D92" s="498"/>
      <c r="E92" s="502"/>
      <c r="F92" s="510"/>
      <c r="G92" s="446"/>
      <c r="H92" s="457"/>
      <c r="I92" s="476"/>
      <c r="J92" s="467"/>
      <c r="K92" s="306" t="s">
        <v>34</v>
      </c>
      <c r="L92" s="311" t="s">
        <v>190</v>
      </c>
      <c r="M92" s="446"/>
      <c r="N92" s="446"/>
      <c r="O92" s="449"/>
      <c r="P92" s="382"/>
      <c r="Q92" s="94"/>
      <c r="R92" s="94"/>
      <c r="S92" s="94"/>
      <c r="T92" s="368"/>
      <c r="U92" s="451"/>
      <c r="V92" s="451"/>
      <c r="W92" s="451"/>
      <c r="X92" s="451"/>
      <c r="Y92" s="451"/>
      <c r="Z92" s="451"/>
      <c r="AA92" s="451"/>
      <c r="AB92" s="451"/>
      <c r="AC92" s="451"/>
      <c r="AD92" s="451"/>
      <c r="AE92" s="451"/>
      <c r="AF92" s="451"/>
      <c r="AG92" s="451"/>
      <c r="AH92" s="369"/>
    </row>
    <row r="93" spans="2:34" ht="39.75" customHeight="1" x14ac:dyDescent="0.25">
      <c r="B93" s="134"/>
      <c r="C93" s="492"/>
      <c r="D93" s="498"/>
      <c r="E93" s="502"/>
      <c r="F93" s="510"/>
      <c r="G93" s="481"/>
      <c r="H93" s="456" t="s">
        <v>191</v>
      </c>
      <c r="I93" s="478" t="s">
        <v>192</v>
      </c>
      <c r="J93" s="466" t="s">
        <v>126</v>
      </c>
      <c r="K93" s="306" t="s">
        <v>26</v>
      </c>
      <c r="L93" s="257" t="s">
        <v>193</v>
      </c>
      <c r="M93" s="445" t="s">
        <v>164</v>
      </c>
      <c r="N93" s="447">
        <v>25</v>
      </c>
      <c r="O93" s="448"/>
      <c r="P93" s="382"/>
      <c r="Q93" s="94"/>
      <c r="R93" s="94"/>
      <c r="S93" s="94"/>
      <c r="T93" s="368"/>
      <c r="U93" s="450">
        <f>IF(N93="","",N93)</f>
        <v>25</v>
      </c>
      <c r="V93" s="450"/>
      <c r="W93" s="450"/>
      <c r="X93" s="450"/>
      <c r="Y93" s="450"/>
      <c r="Z93" s="450">
        <f>IF(N93="","",N93)</f>
        <v>25</v>
      </c>
      <c r="AA93" s="450"/>
      <c r="AB93" s="450"/>
      <c r="AC93" s="450"/>
      <c r="AD93" s="450"/>
      <c r="AE93" s="450"/>
      <c r="AF93" s="450"/>
      <c r="AG93" s="450"/>
      <c r="AH93" s="369"/>
    </row>
    <row r="94" spans="2:34" ht="39.75" customHeight="1" x14ac:dyDescent="0.25">
      <c r="B94" s="134"/>
      <c r="C94" s="492"/>
      <c r="D94" s="498"/>
      <c r="E94" s="502"/>
      <c r="F94" s="510"/>
      <c r="G94" s="446"/>
      <c r="H94" s="457"/>
      <c r="I94" s="476"/>
      <c r="J94" s="467"/>
      <c r="K94" s="306" t="s">
        <v>28</v>
      </c>
      <c r="L94" s="311" t="s">
        <v>194</v>
      </c>
      <c r="M94" s="446"/>
      <c r="N94" s="446"/>
      <c r="O94" s="449"/>
      <c r="P94" s="382"/>
      <c r="Q94" s="94"/>
      <c r="R94" s="94"/>
      <c r="S94" s="94"/>
      <c r="T94" s="368"/>
      <c r="U94" s="451"/>
      <c r="V94" s="451"/>
      <c r="W94" s="451"/>
      <c r="X94" s="451"/>
      <c r="Y94" s="451"/>
      <c r="Z94" s="451"/>
      <c r="AA94" s="451"/>
      <c r="AB94" s="451"/>
      <c r="AC94" s="451"/>
      <c r="AD94" s="451"/>
      <c r="AE94" s="451"/>
      <c r="AF94" s="451"/>
      <c r="AG94" s="451"/>
      <c r="AH94" s="369"/>
    </row>
    <row r="95" spans="2:34" ht="39.75" customHeight="1" x14ac:dyDescent="0.25">
      <c r="B95" s="134"/>
      <c r="C95" s="492"/>
      <c r="D95" s="498"/>
      <c r="E95" s="502"/>
      <c r="F95" s="510"/>
      <c r="G95" s="446"/>
      <c r="H95" s="457"/>
      <c r="I95" s="476"/>
      <c r="J95" s="467"/>
      <c r="K95" s="306" t="s">
        <v>30</v>
      </c>
      <c r="L95" s="311" t="s">
        <v>195</v>
      </c>
      <c r="M95" s="446"/>
      <c r="N95" s="446"/>
      <c r="O95" s="449"/>
      <c r="P95" s="382"/>
      <c r="Q95" s="94"/>
      <c r="R95" s="94"/>
      <c r="S95" s="94"/>
      <c r="T95" s="368"/>
      <c r="U95" s="451"/>
      <c r="V95" s="451"/>
      <c r="W95" s="451"/>
      <c r="X95" s="451"/>
      <c r="Y95" s="451"/>
      <c r="Z95" s="451"/>
      <c r="AA95" s="451"/>
      <c r="AB95" s="451"/>
      <c r="AC95" s="451"/>
      <c r="AD95" s="451"/>
      <c r="AE95" s="451"/>
      <c r="AF95" s="451"/>
      <c r="AG95" s="451"/>
      <c r="AH95" s="369"/>
    </row>
    <row r="96" spans="2:34" ht="39.75" customHeight="1" x14ac:dyDescent="0.25">
      <c r="B96" s="134"/>
      <c r="C96" s="492"/>
      <c r="D96" s="498"/>
      <c r="E96" s="502"/>
      <c r="F96" s="510"/>
      <c r="G96" s="446"/>
      <c r="H96" s="457"/>
      <c r="I96" s="476"/>
      <c r="J96" s="467"/>
      <c r="K96" s="306" t="s">
        <v>32</v>
      </c>
      <c r="L96" s="311" t="s">
        <v>196</v>
      </c>
      <c r="M96" s="446"/>
      <c r="N96" s="446"/>
      <c r="O96" s="449"/>
      <c r="P96" s="382"/>
      <c r="Q96" s="94"/>
      <c r="R96" s="94"/>
      <c r="S96" s="94"/>
      <c r="T96" s="368"/>
      <c r="U96" s="451"/>
      <c r="V96" s="451"/>
      <c r="W96" s="451"/>
      <c r="X96" s="451"/>
      <c r="Y96" s="451"/>
      <c r="Z96" s="451"/>
      <c r="AA96" s="451"/>
      <c r="AB96" s="451"/>
      <c r="AC96" s="451"/>
      <c r="AD96" s="451"/>
      <c r="AE96" s="451"/>
      <c r="AF96" s="451"/>
      <c r="AG96" s="451"/>
      <c r="AH96" s="369"/>
    </row>
    <row r="97" spans="2:34" ht="39.75" customHeight="1" x14ac:dyDescent="0.25">
      <c r="B97" s="134"/>
      <c r="C97" s="492"/>
      <c r="D97" s="498"/>
      <c r="E97" s="502"/>
      <c r="F97" s="510"/>
      <c r="G97" s="446"/>
      <c r="H97" s="457"/>
      <c r="I97" s="476"/>
      <c r="J97" s="467"/>
      <c r="K97" s="306" t="s">
        <v>34</v>
      </c>
      <c r="L97" s="311" t="s">
        <v>197</v>
      </c>
      <c r="M97" s="446"/>
      <c r="N97" s="446"/>
      <c r="O97" s="449"/>
      <c r="P97" s="382"/>
      <c r="Q97" s="94"/>
      <c r="R97" s="94"/>
      <c r="S97" s="94"/>
      <c r="T97" s="368"/>
      <c r="U97" s="451"/>
      <c r="V97" s="451"/>
      <c r="W97" s="451"/>
      <c r="X97" s="451"/>
      <c r="Y97" s="451"/>
      <c r="Z97" s="451"/>
      <c r="AA97" s="451"/>
      <c r="AB97" s="451"/>
      <c r="AC97" s="451"/>
      <c r="AD97" s="451"/>
      <c r="AE97" s="451"/>
      <c r="AF97" s="451"/>
      <c r="AG97" s="451"/>
      <c r="AH97" s="369"/>
    </row>
    <row r="98" spans="2:34" ht="39.75" customHeight="1" x14ac:dyDescent="0.25">
      <c r="B98" s="134"/>
      <c r="C98" s="492"/>
      <c r="D98" s="498"/>
      <c r="E98" s="502"/>
      <c r="F98" s="510"/>
      <c r="G98" s="481"/>
      <c r="H98" s="456" t="s">
        <v>198</v>
      </c>
      <c r="I98" s="478" t="s">
        <v>199</v>
      </c>
      <c r="J98" s="466" t="s">
        <v>126</v>
      </c>
      <c r="K98" s="306" t="s">
        <v>26</v>
      </c>
      <c r="L98" s="257" t="s">
        <v>200</v>
      </c>
      <c r="M98" s="445" t="s">
        <v>164</v>
      </c>
      <c r="N98" s="447">
        <v>41</v>
      </c>
      <c r="O98" s="448"/>
      <c r="P98" s="382"/>
      <c r="Q98" s="94"/>
      <c r="R98" s="94"/>
      <c r="S98" s="94"/>
      <c r="T98" s="368"/>
      <c r="U98" s="450"/>
      <c r="V98" s="450"/>
      <c r="W98" s="450"/>
      <c r="X98" s="450"/>
      <c r="Y98" s="450"/>
      <c r="Z98" s="450"/>
      <c r="AA98" s="450"/>
      <c r="AB98" s="450"/>
      <c r="AC98" s="450"/>
      <c r="AD98" s="450"/>
      <c r="AE98" s="450"/>
      <c r="AF98" s="450"/>
      <c r="AG98" s="450">
        <f>IF(N98="","",N98)</f>
        <v>41</v>
      </c>
      <c r="AH98" s="369"/>
    </row>
    <row r="99" spans="2:34" ht="39.75" customHeight="1" x14ac:dyDescent="0.25">
      <c r="B99" s="134"/>
      <c r="C99" s="492"/>
      <c r="D99" s="498"/>
      <c r="E99" s="502"/>
      <c r="F99" s="510"/>
      <c r="G99" s="446"/>
      <c r="H99" s="457"/>
      <c r="I99" s="476"/>
      <c r="J99" s="467"/>
      <c r="K99" s="306" t="s">
        <v>28</v>
      </c>
      <c r="L99" s="311" t="s">
        <v>201</v>
      </c>
      <c r="M99" s="446"/>
      <c r="N99" s="446"/>
      <c r="O99" s="449"/>
      <c r="P99" s="382"/>
      <c r="Q99" s="94"/>
      <c r="R99" s="94"/>
      <c r="S99" s="94"/>
      <c r="T99" s="368"/>
      <c r="U99" s="451"/>
      <c r="V99" s="451"/>
      <c r="W99" s="451"/>
      <c r="X99" s="451"/>
      <c r="Y99" s="451"/>
      <c r="Z99" s="451"/>
      <c r="AA99" s="451"/>
      <c r="AB99" s="451"/>
      <c r="AC99" s="451"/>
      <c r="AD99" s="451"/>
      <c r="AE99" s="451"/>
      <c r="AF99" s="451"/>
      <c r="AG99" s="451"/>
      <c r="AH99" s="369"/>
    </row>
    <row r="100" spans="2:34" ht="39.75" customHeight="1" x14ac:dyDescent="0.25">
      <c r="B100" s="134"/>
      <c r="C100" s="492"/>
      <c r="D100" s="498"/>
      <c r="E100" s="502"/>
      <c r="F100" s="510"/>
      <c r="G100" s="446"/>
      <c r="H100" s="457"/>
      <c r="I100" s="476"/>
      <c r="J100" s="467"/>
      <c r="K100" s="306" t="s">
        <v>30</v>
      </c>
      <c r="L100" s="311" t="s">
        <v>202</v>
      </c>
      <c r="M100" s="446"/>
      <c r="N100" s="446"/>
      <c r="O100" s="449"/>
      <c r="P100" s="382"/>
      <c r="Q100" s="94"/>
      <c r="R100" s="94"/>
      <c r="S100" s="94"/>
      <c r="T100" s="368"/>
      <c r="U100" s="451"/>
      <c r="V100" s="451"/>
      <c r="W100" s="451"/>
      <c r="X100" s="451"/>
      <c r="Y100" s="451"/>
      <c r="Z100" s="451"/>
      <c r="AA100" s="451"/>
      <c r="AB100" s="451"/>
      <c r="AC100" s="451"/>
      <c r="AD100" s="451"/>
      <c r="AE100" s="451"/>
      <c r="AF100" s="451"/>
      <c r="AG100" s="451"/>
      <c r="AH100" s="369"/>
    </row>
    <row r="101" spans="2:34" ht="39.75" customHeight="1" x14ac:dyDescent="0.25">
      <c r="B101" s="134"/>
      <c r="C101" s="492"/>
      <c r="D101" s="498"/>
      <c r="E101" s="502"/>
      <c r="F101" s="510"/>
      <c r="G101" s="446"/>
      <c r="H101" s="457"/>
      <c r="I101" s="476"/>
      <c r="J101" s="467"/>
      <c r="K101" s="306" t="s">
        <v>32</v>
      </c>
      <c r="L101" s="311" t="s">
        <v>203</v>
      </c>
      <c r="M101" s="446"/>
      <c r="N101" s="446"/>
      <c r="O101" s="449"/>
      <c r="P101" s="382"/>
      <c r="Q101" s="94"/>
      <c r="R101" s="94"/>
      <c r="S101" s="94"/>
      <c r="T101" s="368"/>
      <c r="U101" s="451"/>
      <c r="V101" s="451"/>
      <c r="W101" s="451"/>
      <c r="X101" s="451"/>
      <c r="Y101" s="451"/>
      <c r="Z101" s="451"/>
      <c r="AA101" s="451"/>
      <c r="AB101" s="451"/>
      <c r="AC101" s="451"/>
      <c r="AD101" s="451"/>
      <c r="AE101" s="451"/>
      <c r="AF101" s="451"/>
      <c r="AG101" s="451"/>
      <c r="AH101" s="369"/>
    </row>
    <row r="102" spans="2:34" ht="39.75" customHeight="1" x14ac:dyDescent="0.25">
      <c r="B102" s="134"/>
      <c r="C102" s="492"/>
      <c r="D102" s="498"/>
      <c r="E102" s="502"/>
      <c r="F102" s="510"/>
      <c r="G102" s="446"/>
      <c r="H102" s="457"/>
      <c r="I102" s="476"/>
      <c r="J102" s="467"/>
      <c r="K102" s="306" t="s">
        <v>34</v>
      </c>
      <c r="L102" s="311" t="s">
        <v>204</v>
      </c>
      <c r="M102" s="446"/>
      <c r="N102" s="446"/>
      <c r="O102" s="449"/>
      <c r="P102" s="382"/>
      <c r="Q102" s="94"/>
      <c r="R102" s="94"/>
      <c r="S102" s="94"/>
      <c r="T102" s="368"/>
      <c r="U102" s="451"/>
      <c r="V102" s="451"/>
      <c r="W102" s="451"/>
      <c r="X102" s="451"/>
      <c r="Y102" s="451"/>
      <c r="Z102" s="451"/>
      <c r="AA102" s="451"/>
      <c r="AB102" s="451"/>
      <c r="AC102" s="451"/>
      <c r="AD102" s="451"/>
      <c r="AE102" s="451"/>
      <c r="AF102" s="451"/>
      <c r="AG102" s="451"/>
      <c r="AH102" s="369"/>
    </row>
    <row r="103" spans="2:34" ht="39.75" customHeight="1" x14ac:dyDescent="0.25">
      <c r="B103" s="134"/>
      <c r="C103" s="492"/>
      <c r="D103" s="498"/>
      <c r="E103" s="502"/>
      <c r="F103" s="510"/>
      <c r="G103" s="481"/>
      <c r="H103" s="456" t="s">
        <v>205</v>
      </c>
      <c r="I103" s="478" t="s">
        <v>206</v>
      </c>
      <c r="J103" s="466" t="s">
        <v>126</v>
      </c>
      <c r="K103" s="306" t="s">
        <v>26</v>
      </c>
      <c r="L103" s="257" t="s">
        <v>207</v>
      </c>
      <c r="M103" s="445" t="s">
        <v>164</v>
      </c>
      <c r="N103" s="447">
        <v>21</v>
      </c>
      <c r="O103" s="448"/>
      <c r="P103" s="382"/>
      <c r="Q103" s="94"/>
      <c r="R103" s="94"/>
      <c r="S103" s="94"/>
      <c r="T103" s="368"/>
      <c r="U103" s="450"/>
      <c r="V103" s="450"/>
      <c r="W103" s="450"/>
      <c r="X103" s="450">
        <f>IF($N$103="","",$N$103)</f>
        <v>21</v>
      </c>
      <c r="Y103" s="450">
        <f>IF($N$103="","",$N$103)</f>
        <v>21</v>
      </c>
      <c r="Z103" s="450">
        <f>IF($N$103="","",$N$103)</f>
        <v>21</v>
      </c>
      <c r="AA103" s="450">
        <f>IF($N$103="","",$N$103)</f>
        <v>21</v>
      </c>
      <c r="AB103" s="450"/>
      <c r="AC103" s="450">
        <f>IF($N$103="","",$N$103)</f>
        <v>21</v>
      </c>
      <c r="AD103" s="450">
        <f>IF($N$103="","",$N$103)</f>
        <v>21</v>
      </c>
      <c r="AE103" s="450">
        <f>IF($N$103="","",$N$103)</f>
        <v>21</v>
      </c>
      <c r="AF103" s="450"/>
      <c r="AG103" s="450"/>
      <c r="AH103" s="369"/>
    </row>
    <row r="104" spans="2:34" ht="39.75" customHeight="1" x14ac:dyDescent="0.25">
      <c r="B104" s="134"/>
      <c r="C104" s="492"/>
      <c r="D104" s="498"/>
      <c r="E104" s="502"/>
      <c r="F104" s="510"/>
      <c r="G104" s="446"/>
      <c r="H104" s="457"/>
      <c r="I104" s="476"/>
      <c r="J104" s="467"/>
      <c r="K104" s="306" t="s">
        <v>28</v>
      </c>
      <c r="L104" s="311" t="s">
        <v>208</v>
      </c>
      <c r="M104" s="446"/>
      <c r="N104" s="446"/>
      <c r="O104" s="449"/>
      <c r="P104" s="382"/>
      <c r="Q104" s="94"/>
      <c r="R104" s="94"/>
      <c r="S104" s="94"/>
      <c r="T104" s="368"/>
      <c r="U104" s="451"/>
      <c r="V104" s="451"/>
      <c r="W104" s="451"/>
      <c r="X104" s="451"/>
      <c r="Y104" s="451"/>
      <c r="Z104" s="451"/>
      <c r="AA104" s="451"/>
      <c r="AB104" s="451"/>
      <c r="AC104" s="451"/>
      <c r="AD104" s="451"/>
      <c r="AE104" s="451"/>
      <c r="AF104" s="451"/>
      <c r="AG104" s="451"/>
      <c r="AH104" s="369"/>
    </row>
    <row r="105" spans="2:34" ht="39.75" customHeight="1" x14ac:dyDescent="0.25">
      <c r="B105" s="134"/>
      <c r="C105" s="492"/>
      <c r="D105" s="498"/>
      <c r="E105" s="502"/>
      <c r="F105" s="510"/>
      <c r="G105" s="446"/>
      <c r="H105" s="457"/>
      <c r="I105" s="476"/>
      <c r="J105" s="467"/>
      <c r="K105" s="306" t="s">
        <v>30</v>
      </c>
      <c r="L105" s="311" t="s">
        <v>209</v>
      </c>
      <c r="M105" s="446"/>
      <c r="N105" s="446"/>
      <c r="O105" s="449"/>
      <c r="P105" s="382"/>
      <c r="Q105" s="94"/>
      <c r="R105" s="94"/>
      <c r="S105" s="94"/>
      <c r="T105" s="368"/>
      <c r="U105" s="451"/>
      <c r="V105" s="451"/>
      <c r="W105" s="451"/>
      <c r="X105" s="451"/>
      <c r="Y105" s="451"/>
      <c r="Z105" s="451"/>
      <c r="AA105" s="451"/>
      <c r="AB105" s="451"/>
      <c r="AC105" s="451"/>
      <c r="AD105" s="451"/>
      <c r="AE105" s="451"/>
      <c r="AF105" s="451"/>
      <c r="AG105" s="451"/>
      <c r="AH105" s="369"/>
    </row>
    <row r="106" spans="2:34" ht="39.75" customHeight="1" x14ac:dyDescent="0.25">
      <c r="B106" s="134"/>
      <c r="C106" s="492"/>
      <c r="D106" s="498"/>
      <c r="E106" s="502"/>
      <c r="F106" s="510"/>
      <c r="G106" s="446"/>
      <c r="H106" s="457"/>
      <c r="I106" s="476"/>
      <c r="J106" s="467"/>
      <c r="K106" s="306" t="s">
        <v>32</v>
      </c>
      <c r="L106" s="311" t="s">
        <v>210</v>
      </c>
      <c r="M106" s="446"/>
      <c r="N106" s="446"/>
      <c r="O106" s="449"/>
      <c r="P106" s="382"/>
      <c r="Q106" s="94"/>
      <c r="R106" s="94"/>
      <c r="S106" s="94"/>
      <c r="T106" s="368"/>
      <c r="U106" s="451"/>
      <c r="V106" s="451"/>
      <c r="W106" s="451"/>
      <c r="X106" s="451"/>
      <c r="Y106" s="451"/>
      <c r="Z106" s="451"/>
      <c r="AA106" s="451"/>
      <c r="AB106" s="451"/>
      <c r="AC106" s="451"/>
      <c r="AD106" s="451"/>
      <c r="AE106" s="451"/>
      <c r="AF106" s="451"/>
      <c r="AG106" s="451"/>
      <c r="AH106" s="369"/>
    </row>
    <row r="107" spans="2:34" ht="39.75" customHeight="1" x14ac:dyDescent="0.25">
      <c r="B107" s="134"/>
      <c r="C107" s="492"/>
      <c r="D107" s="498"/>
      <c r="E107" s="502"/>
      <c r="F107" s="510"/>
      <c r="G107" s="446"/>
      <c r="H107" s="457"/>
      <c r="I107" s="476"/>
      <c r="J107" s="467"/>
      <c r="K107" s="306" t="s">
        <v>34</v>
      </c>
      <c r="L107" s="311" t="s">
        <v>211</v>
      </c>
      <c r="M107" s="446"/>
      <c r="N107" s="446"/>
      <c r="O107" s="449"/>
      <c r="P107" s="382"/>
      <c r="Q107" s="94"/>
      <c r="R107" s="94"/>
      <c r="S107" s="94"/>
      <c r="T107" s="368"/>
      <c r="U107" s="451"/>
      <c r="V107" s="451"/>
      <c r="W107" s="451"/>
      <c r="X107" s="451"/>
      <c r="Y107" s="451"/>
      <c r="Z107" s="451"/>
      <c r="AA107" s="451"/>
      <c r="AB107" s="451"/>
      <c r="AC107" s="451"/>
      <c r="AD107" s="451"/>
      <c r="AE107" s="451"/>
      <c r="AF107" s="451"/>
      <c r="AG107" s="451"/>
      <c r="AH107" s="369"/>
    </row>
    <row r="108" spans="2:34" ht="39.75" customHeight="1" x14ac:dyDescent="0.25">
      <c r="B108" s="134"/>
      <c r="C108" s="492"/>
      <c r="D108" s="498"/>
      <c r="E108" s="502"/>
      <c r="F108" s="510"/>
      <c r="G108" s="481"/>
      <c r="H108" s="456" t="s">
        <v>212</v>
      </c>
      <c r="I108" s="478" t="s">
        <v>213</v>
      </c>
      <c r="J108" s="466" t="s">
        <v>126</v>
      </c>
      <c r="K108" s="306" t="s">
        <v>26</v>
      </c>
      <c r="L108" s="257" t="s">
        <v>214</v>
      </c>
      <c r="M108" s="445" t="s">
        <v>164</v>
      </c>
      <c r="N108" s="447">
        <v>41</v>
      </c>
      <c r="O108" s="448"/>
      <c r="P108" s="382"/>
      <c r="Q108" s="94"/>
      <c r="R108" s="94"/>
      <c r="S108" s="94"/>
      <c r="T108" s="368"/>
      <c r="U108" s="450"/>
      <c r="V108" s="450"/>
      <c r="W108" s="450">
        <f>IF($N$108="","",$N$108)</f>
        <v>41</v>
      </c>
      <c r="X108" s="450"/>
      <c r="Y108" s="450"/>
      <c r="Z108" s="450">
        <f>IF($N$108="","",$N$108)</f>
        <v>41</v>
      </c>
      <c r="AA108" s="450"/>
      <c r="AB108" s="450">
        <f>IF($N$108="","",$N$108)</f>
        <v>41</v>
      </c>
      <c r="AC108" s="450"/>
      <c r="AD108" s="450">
        <f>IF($N$108="","",$N$108)</f>
        <v>41</v>
      </c>
      <c r="AE108" s="450"/>
      <c r="AF108" s="450">
        <f>IF($N$108="","",$N$108)</f>
        <v>41</v>
      </c>
      <c r="AG108" s="450"/>
      <c r="AH108" s="369"/>
    </row>
    <row r="109" spans="2:34" ht="39.75" customHeight="1" x14ac:dyDescent="0.25">
      <c r="B109" s="134"/>
      <c r="C109" s="492"/>
      <c r="D109" s="498"/>
      <c r="E109" s="502"/>
      <c r="F109" s="510"/>
      <c r="G109" s="446"/>
      <c r="H109" s="457"/>
      <c r="I109" s="476"/>
      <c r="J109" s="467"/>
      <c r="K109" s="306" t="s">
        <v>28</v>
      </c>
      <c r="L109" s="311" t="s">
        <v>215</v>
      </c>
      <c r="M109" s="446"/>
      <c r="N109" s="446"/>
      <c r="O109" s="449"/>
      <c r="P109" s="382"/>
      <c r="Q109" s="94"/>
      <c r="R109" s="94"/>
      <c r="S109" s="94"/>
      <c r="T109" s="368"/>
      <c r="U109" s="451"/>
      <c r="V109" s="451"/>
      <c r="W109" s="451"/>
      <c r="X109" s="451"/>
      <c r="Y109" s="451"/>
      <c r="Z109" s="451"/>
      <c r="AA109" s="451"/>
      <c r="AB109" s="451"/>
      <c r="AC109" s="451"/>
      <c r="AD109" s="451"/>
      <c r="AE109" s="451"/>
      <c r="AF109" s="451"/>
      <c r="AG109" s="451"/>
      <c r="AH109" s="369"/>
    </row>
    <row r="110" spans="2:34" ht="39.75" customHeight="1" x14ac:dyDescent="0.25">
      <c r="B110" s="134"/>
      <c r="C110" s="492"/>
      <c r="D110" s="498"/>
      <c r="E110" s="502"/>
      <c r="F110" s="510"/>
      <c r="G110" s="446"/>
      <c r="H110" s="457"/>
      <c r="I110" s="476"/>
      <c r="J110" s="467"/>
      <c r="K110" s="306" t="s">
        <v>30</v>
      </c>
      <c r="L110" s="311" t="s">
        <v>216</v>
      </c>
      <c r="M110" s="446"/>
      <c r="N110" s="446"/>
      <c r="O110" s="449"/>
      <c r="P110" s="382"/>
      <c r="Q110" s="94"/>
      <c r="R110" s="94"/>
      <c r="S110" s="94"/>
      <c r="T110" s="368"/>
      <c r="U110" s="451"/>
      <c r="V110" s="451"/>
      <c r="W110" s="451"/>
      <c r="X110" s="451"/>
      <c r="Y110" s="451"/>
      <c r="Z110" s="451"/>
      <c r="AA110" s="451"/>
      <c r="AB110" s="451"/>
      <c r="AC110" s="451"/>
      <c r="AD110" s="451"/>
      <c r="AE110" s="451"/>
      <c r="AF110" s="451"/>
      <c r="AG110" s="451"/>
      <c r="AH110" s="369"/>
    </row>
    <row r="111" spans="2:34" ht="39.75" customHeight="1" x14ac:dyDescent="0.25">
      <c r="B111" s="134"/>
      <c r="C111" s="492"/>
      <c r="D111" s="498"/>
      <c r="E111" s="502"/>
      <c r="F111" s="510"/>
      <c r="G111" s="446"/>
      <c r="H111" s="457"/>
      <c r="I111" s="476"/>
      <c r="J111" s="467"/>
      <c r="K111" s="306" t="s">
        <v>32</v>
      </c>
      <c r="L111" s="311" t="s">
        <v>217</v>
      </c>
      <c r="M111" s="446"/>
      <c r="N111" s="446"/>
      <c r="O111" s="449"/>
      <c r="P111" s="382"/>
      <c r="Q111" s="94"/>
      <c r="R111" s="94"/>
      <c r="S111" s="94"/>
      <c r="T111" s="368"/>
      <c r="U111" s="451"/>
      <c r="V111" s="451"/>
      <c r="W111" s="451"/>
      <c r="X111" s="451"/>
      <c r="Y111" s="451"/>
      <c r="Z111" s="451"/>
      <c r="AA111" s="451"/>
      <c r="AB111" s="451"/>
      <c r="AC111" s="451"/>
      <c r="AD111" s="451"/>
      <c r="AE111" s="451"/>
      <c r="AF111" s="451"/>
      <c r="AG111" s="451"/>
      <c r="AH111" s="369"/>
    </row>
    <row r="112" spans="2:34" ht="39.75" customHeight="1" x14ac:dyDescent="0.25">
      <c r="B112" s="134"/>
      <c r="C112" s="492"/>
      <c r="D112" s="498"/>
      <c r="E112" s="502"/>
      <c r="F112" s="510"/>
      <c r="G112" s="446"/>
      <c r="H112" s="457"/>
      <c r="I112" s="476"/>
      <c r="J112" s="467"/>
      <c r="K112" s="306" t="s">
        <v>34</v>
      </c>
      <c r="L112" s="311" t="s">
        <v>218</v>
      </c>
      <c r="M112" s="446"/>
      <c r="N112" s="446"/>
      <c r="O112" s="449"/>
      <c r="P112" s="382"/>
      <c r="Q112" s="94"/>
      <c r="R112" s="94"/>
      <c r="S112" s="94"/>
      <c r="T112" s="368"/>
      <c r="U112" s="451"/>
      <c r="V112" s="451"/>
      <c r="W112" s="451"/>
      <c r="X112" s="451"/>
      <c r="Y112" s="451"/>
      <c r="Z112" s="451"/>
      <c r="AA112" s="451"/>
      <c r="AB112" s="451"/>
      <c r="AC112" s="451"/>
      <c r="AD112" s="451"/>
      <c r="AE112" s="451"/>
      <c r="AF112" s="451"/>
      <c r="AG112" s="451"/>
      <c r="AH112" s="369"/>
    </row>
    <row r="113" spans="2:34" ht="39.75" customHeight="1" x14ac:dyDescent="0.25">
      <c r="B113" s="134"/>
      <c r="C113" s="492"/>
      <c r="D113" s="498"/>
      <c r="E113" s="502"/>
      <c r="F113" s="510"/>
      <c r="G113" s="481"/>
      <c r="H113" s="456" t="s">
        <v>219</v>
      </c>
      <c r="I113" s="478" t="s">
        <v>220</v>
      </c>
      <c r="J113" s="466" t="s">
        <v>126</v>
      </c>
      <c r="K113" s="306" t="s">
        <v>26</v>
      </c>
      <c r="L113" s="257" t="s">
        <v>221</v>
      </c>
      <c r="M113" s="445" t="s">
        <v>164</v>
      </c>
      <c r="N113" s="447">
        <v>21</v>
      </c>
      <c r="O113" s="448"/>
      <c r="P113" s="382"/>
      <c r="Q113" s="94"/>
      <c r="R113" s="94"/>
      <c r="S113" s="94"/>
      <c r="T113" s="368"/>
      <c r="U113" s="450">
        <f>IF($N$113="","",$N$113)</f>
        <v>21</v>
      </c>
      <c r="V113" s="450">
        <f>IF($N$113="","",$N$113)</f>
        <v>21</v>
      </c>
      <c r="W113" s="450">
        <f>IF($N$113="","",$N$113)</f>
        <v>21</v>
      </c>
      <c r="X113" s="450"/>
      <c r="Y113" s="450">
        <f>IF($N$113="","",$N$113)</f>
        <v>21</v>
      </c>
      <c r="Z113" s="450">
        <f>IF($N$113="","",$N$113)</f>
        <v>21</v>
      </c>
      <c r="AA113" s="450"/>
      <c r="AB113" s="450"/>
      <c r="AC113" s="450"/>
      <c r="AD113" s="450"/>
      <c r="AE113" s="450"/>
      <c r="AF113" s="450"/>
      <c r="AG113" s="450"/>
      <c r="AH113" s="369"/>
    </row>
    <row r="114" spans="2:34" ht="39.75" customHeight="1" x14ac:dyDescent="0.25">
      <c r="B114" s="134"/>
      <c r="C114" s="492"/>
      <c r="D114" s="498"/>
      <c r="E114" s="446"/>
      <c r="F114" s="470"/>
      <c r="G114" s="446"/>
      <c r="H114" s="457"/>
      <c r="I114" s="476"/>
      <c r="J114" s="467"/>
      <c r="K114" s="306" t="s">
        <v>28</v>
      </c>
      <c r="L114" s="311" t="s">
        <v>222</v>
      </c>
      <c r="M114" s="446"/>
      <c r="N114" s="446"/>
      <c r="O114" s="449"/>
      <c r="P114" s="382"/>
      <c r="Q114" s="94"/>
      <c r="R114" s="94"/>
      <c r="S114" s="94"/>
      <c r="T114" s="368"/>
      <c r="U114" s="451"/>
      <c r="V114" s="451"/>
      <c r="W114" s="451"/>
      <c r="X114" s="451"/>
      <c r="Y114" s="451"/>
      <c r="Z114" s="451"/>
      <c r="AA114" s="451"/>
      <c r="AB114" s="451"/>
      <c r="AC114" s="451"/>
      <c r="AD114" s="451"/>
      <c r="AE114" s="451"/>
      <c r="AF114" s="451"/>
      <c r="AG114" s="451"/>
      <c r="AH114" s="369"/>
    </row>
    <row r="115" spans="2:34" ht="39.75" customHeight="1" x14ac:dyDescent="0.25">
      <c r="B115" s="134"/>
      <c r="C115" s="492"/>
      <c r="D115" s="498"/>
      <c r="E115" s="446"/>
      <c r="F115" s="470"/>
      <c r="G115" s="446"/>
      <c r="H115" s="457"/>
      <c r="I115" s="476"/>
      <c r="J115" s="467"/>
      <c r="K115" s="306" t="s">
        <v>30</v>
      </c>
      <c r="L115" s="311" t="s">
        <v>223</v>
      </c>
      <c r="M115" s="446"/>
      <c r="N115" s="446"/>
      <c r="O115" s="449"/>
      <c r="P115" s="382"/>
      <c r="Q115" s="94"/>
      <c r="R115" s="94"/>
      <c r="S115" s="94"/>
      <c r="T115" s="368"/>
      <c r="U115" s="451"/>
      <c r="V115" s="451"/>
      <c r="W115" s="451"/>
      <c r="X115" s="451"/>
      <c r="Y115" s="451"/>
      <c r="Z115" s="451"/>
      <c r="AA115" s="451"/>
      <c r="AB115" s="451"/>
      <c r="AC115" s="451"/>
      <c r="AD115" s="451"/>
      <c r="AE115" s="451"/>
      <c r="AF115" s="451"/>
      <c r="AG115" s="451"/>
      <c r="AH115" s="369"/>
    </row>
    <row r="116" spans="2:34" ht="39.75" customHeight="1" x14ac:dyDescent="0.25">
      <c r="B116" s="134"/>
      <c r="C116" s="492"/>
      <c r="D116" s="498"/>
      <c r="E116" s="446"/>
      <c r="F116" s="470"/>
      <c r="G116" s="446"/>
      <c r="H116" s="457"/>
      <c r="I116" s="476"/>
      <c r="J116" s="467"/>
      <c r="K116" s="306" t="s">
        <v>32</v>
      </c>
      <c r="L116" s="311" t="s">
        <v>224</v>
      </c>
      <c r="M116" s="446"/>
      <c r="N116" s="446"/>
      <c r="O116" s="449"/>
      <c r="P116" s="382"/>
      <c r="Q116" s="94"/>
      <c r="R116" s="94"/>
      <c r="S116" s="94"/>
      <c r="T116" s="368"/>
      <c r="U116" s="451"/>
      <c r="V116" s="451"/>
      <c r="W116" s="451"/>
      <c r="X116" s="451"/>
      <c r="Y116" s="451"/>
      <c r="Z116" s="451"/>
      <c r="AA116" s="451"/>
      <c r="AB116" s="451"/>
      <c r="AC116" s="451"/>
      <c r="AD116" s="451"/>
      <c r="AE116" s="451"/>
      <c r="AF116" s="451"/>
      <c r="AG116" s="451"/>
      <c r="AH116" s="369"/>
    </row>
    <row r="117" spans="2:34" ht="39.75" customHeight="1" x14ac:dyDescent="0.25">
      <c r="B117" s="134"/>
      <c r="C117" s="492"/>
      <c r="D117" s="498"/>
      <c r="E117" s="446"/>
      <c r="F117" s="470"/>
      <c r="G117" s="446"/>
      <c r="H117" s="457"/>
      <c r="I117" s="476"/>
      <c r="J117" s="467"/>
      <c r="K117" s="306" t="s">
        <v>34</v>
      </c>
      <c r="L117" s="311" t="s">
        <v>225</v>
      </c>
      <c r="M117" s="446"/>
      <c r="N117" s="446"/>
      <c r="O117" s="449"/>
      <c r="P117" s="382"/>
      <c r="Q117" s="94"/>
      <c r="R117" s="94"/>
      <c r="S117" s="94"/>
      <c r="T117" s="368"/>
      <c r="U117" s="451"/>
      <c r="V117" s="451"/>
      <c r="W117" s="451"/>
      <c r="X117" s="451"/>
      <c r="Y117" s="451"/>
      <c r="Z117" s="451"/>
      <c r="AA117" s="451"/>
      <c r="AB117" s="451"/>
      <c r="AC117" s="451"/>
      <c r="AD117" s="451"/>
      <c r="AE117" s="451"/>
      <c r="AF117" s="451"/>
      <c r="AG117" s="451"/>
      <c r="AH117" s="369"/>
    </row>
    <row r="118" spans="2:34" ht="39.75" customHeight="1" x14ac:dyDescent="0.25">
      <c r="B118" s="134"/>
      <c r="C118" s="492"/>
      <c r="D118" s="498"/>
      <c r="E118" s="502" t="s">
        <v>226</v>
      </c>
      <c r="F118" s="468">
        <f>IF(SUM(N118)=0,"",AVERAGE(N118))</f>
        <v>60</v>
      </c>
      <c r="G118" s="481">
        <v>14</v>
      </c>
      <c r="H118" s="478" t="s">
        <v>227</v>
      </c>
      <c r="I118" s="477"/>
      <c r="J118" s="466" t="s">
        <v>228</v>
      </c>
      <c r="K118" s="306" t="s">
        <v>229</v>
      </c>
      <c r="L118" s="257" t="s">
        <v>230</v>
      </c>
      <c r="M118" s="445" t="s">
        <v>164</v>
      </c>
      <c r="N118" s="447">
        <v>60</v>
      </c>
      <c r="O118" s="448"/>
      <c r="P118" s="393"/>
      <c r="Q118" s="94"/>
      <c r="R118" s="94"/>
      <c r="S118" s="94"/>
      <c r="T118" s="368"/>
      <c r="U118" s="450"/>
      <c r="V118" s="450"/>
      <c r="W118" s="450"/>
      <c r="X118" s="450"/>
      <c r="Y118" s="450"/>
      <c r="Z118" s="450"/>
      <c r="AA118" s="450"/>
      <c r="AB118" s="450"/>
      <c r="AC118" s="450"/>
      <c r="AD118" s="450"/>
      <c r="AE118" s="450"/>
      <c r="AF118" s="450">
        <f>IF(N118="","",N118)</f>
        <v>60</v>
      </c>
      <c r="AG118" s="450"/>
      <c r="AH118" s="369"/>
    </row>
    <row r="119" spans="2:34" ht="39.75" customHeight="1" x14ac:dyDescent="0.25">
      <c r="B119" s="134"/>
      <c r="C119" s="492"/>
      <c r="D119" s="498"/>
      <c r="E119" s="446"/>
      <c r="F119" s="470"/>
      <c r="G119" s="446"/>
      <c r="H119" s="476"/>
      <c r="I119" s="477"/>
      <c r="J119" s="467"/>
      <c r="K119" s="306" t="s">
        <v>231</v>
      </c>
      <c r="L119" s="311" t="s">
        <v>232</v>
      </c>
      <c r="M119" s="446"/>
      <c r="N119" s="446"/>
      <c r="O119" s="449"/>
      <c r="P119" s="393"/>
      <c r="Q119" s="94"/>
      <c r="R119" s="94"/>
      <c r="S119" s="94"/>
      <c r="T119" s="368"/>
      <c r="U119" s="451"/>
      <c r="V119" s="451"/>
      <c r="W119" s="451"/>
      <c r="X119" s="451"/>
      <c r="Y119" s="451"/>
      <c r="Z119" s="451"/>
      <c r="AA119" s="451"/>
      <c r="AB119" s="451"/>
      <c r="AC119" s="451"/>
      <c r="AD119" s="451"/>
      <c r="AE119" s="451"/>
      <c r="AF119" s="451"/>
      <c r="AG119" s="451"/>
      <c r="AH119" s="369"/>
    </row>
    <row r="120" spans="2:34" ht="39.75" customHeight="1" x14ac:dyDescent="0.25">
      <c r="B120" s="134"/>
      <c r="C120" s="492"/>
      <c r="D120" s="498"/>
      <c r="E120" s="446"/>
      <c r="F120" s="470"/>
      <c r="G120" s="446"/>
      <c r="H120" s="476"/>
      <c r="I120" s="477"/>
      <c r="J120" s="467"/>
      <c r="K120" s="306" t="s">
        <v>233</v>
      </c>
      <c r="L120" s="311" t="s">
        <v>234</v>
      </c>
      <c r="M120" s="446"/>
      <c r="N120" s="446"/>
      <c r="O120" s="449"/>
      <c r="P120" s="393"/>
      <c r="Q120" s="94"/>
      <c r="R120" s="94"/>
      <c r="S120" s="94"/>
      <c r="T120" s="368"/>
      <c r="U120" s="451"/>
      <c r="V120" s="451"/>
      <c r="W120" s="451"/>
      <c r="X120" s="451"/>
      <c r="Y120" s="451"/>
      <c r="Z120" s="451"/>
      <c r="AA120" s="451"/>
      <c r="AB120" s="451"/>
      <c r="AC120" s="451"/>
      <c r="AD120" s="451"/>
      <c r="AE120" s="451"/>
      <c r="AF120" s="451"/>
      <c r="AG120" s="451"/>
      <c r="AH120" s="369"/>
    </row>
    <row r="121" spans="2:34" ht="53.25" customHeight="1" x14ac:dyDescent="0.25">
      <c r="B121" s="134"/>
      <c r="C121" s="492"/>
      <c r="D121" s="498"/>
      <c r="E121" s="446"/>
      <c r="F121" s="470"/>
      <c r="G121" s="446"/>
      <c r="H121" s="476"/>
      <c r="I121" s="477"/>
      <c r="J121" s="467"/>
      <c r="K121" s="306" t="s">
        <v>235</v>
      </c>
      <c r="L121" s="311" t="s">
        <v>236</v>
      </c>
      <c r="M121" s="446"/>
      <c r="N121" s="446"/>
      <c r="O121" s="449"/>
      <c r="P121" s="393"/>
      <c r="Q121" s="94"/>
      <c r="R121" s="94"/>
      <c r="S121" s="94"/>
      <c r="T121" s="368"/>
      <c r="U121" s="451"/>
      <c r="V121" s="451"/>
      <c r="W121" s="451"/>
      <c r="X121" s="451"/>
      <c r="Y121" s="451"/>
      <c r="Z121" s="451"/>
      <c r="AA121" s="451"/>
      <c r="AB121" s="451"/>
      <c r="AC121" s="451"/>
      <c r="AD121" s="451"/>
      <c r="AE121" s="451"/>
      <c r="AF121" s="451"/>
      <c r="AG121" s="451"/>
      <c r="AH121" s="369"/>
    </row>
    <row r="122" spans="2:34" ht="39" customHeight="1" x14ac:dyDescent="0.25">
      <c r="B122" s="134"/>
      <c r="C122" s="492"/>
      <c r="D122" s="498"/>
      <c r="E122" s="446"/>
      <c r="F122" s="470"/>
      <c r="G122" s="446"/>
      <c r="H122" s="476"/>
      <c r="I122" s="477"/>
      <c r="J122" s="467"/>
      <c r="K122" s="390"/>
      <c r="L122" s="391"/>
      <c r="M122" s="446"/>
      <c r="N122" s="446"/>
      <c r="O122" s="449"/>
      <c r="P122" s="393"/>
      <c r="Q122" s="94"/>
      <c r="R122" s="94"/>
      <c r="S122" s="94"/>
      <c r="T122" s="368"/>
      <c r="U122" s="451"/>
      <c r="V122" s="451"/>
      <c r="W122" s="451"/>
      <c r="X122" s="451"/>
      <c r="Y122" s="451"/>
      <c r="Z122" s="451"/>
      <c r="AA122" s="451"/>
      <c r="AB122" s="451"/>
      <c r="AC122" s="451"/>
      <c r="AD122" s="451"/>
      <c r="AE122" s="451"/>
      <c r="AF122" s="451"/>
      <c r="AG122" s="451"/>
      <c r="AH122" s="369"/>
    </row>
    <row r="123" spans="2:34" ht="39.75" customHeight="1" x14ac:dyDescent="0.25">
      <c r="B123" s="134"/>
      <c r="C123" s="492"/>
      <c r="D123" s="498"/>
      <c r="E123" s="502" t="s">
        <v>237</v>
      </c>
      <c r="F123" s="468">
        <f>IF(SUM(N123)=0,"",AVERAGE(N123))</f>
        <v>25</v>
      </c>
      <c r="G123" s="481">
        <v>15</v>
      </c>
      <c r="H123" s="478" t="s">
        <v>238</v>
      </c>
      <c r="I123" s="477"/>
      <c r="J123" s="466" t="s">
        <v>239</v>
      </c>
      <c r="K123" s="306" t="s">
        <v>26</v>
      </c>
      <c r="L123" s="311" t="s">
        <v>240</v>
      </c>
      <c r="M123" s="445" t="s">
        <v>164</v>
      </c>
      <c r="N123" s="447">
        <v>25</v>
      </c>
      <c r="O123" s="448"/>
      <c r="P123" s="382"/>
      <c r="Q123" s="94"/>
      <c r="R123" s="94"/>
      <c r="S123" s="94"/>
      <c r="T123" s="368"/>
      <c r="U123" s="450"/>
      <c r="V123" s="450"/>
      <c r="W123" s="450"/>
      <c r="X123" s="450">
        <f>IF($N$123="","",$N$123)</f>
        <v>25</v>
      </c>
      <c r="Y123" s="450">
        <f>IF($N$123="","",$N$123)</f>
        <v>25</v>
      </c>
      <c r="Z123" s="450"/>
      <c r="AA123" s="450">
        <f>IF($N$123="","",$N$123)</f>
        <v>25</v>
      </c>
      <c r="AB123" s="450"/>
      <c r="AC123" s="450"/>
      <c r="AD123" s="450"/>
      <c r="AE123" s="450"/>
      <c r="AF123" s="450"/>
      <c r="AG123" s="450"/>
      <c r="AH123" s="369"/>
    </row>
    <row r="124" spans="2:34" ht="39.75" customHeight="1" x14ac:dyDescent="0.25">
      <c r="B124" s="134"/>
      <c r="C124" s="493"/>
      <c r="D124" s="499"/>
      <c r="E124" s="446"/>
      <c r="F124" s="470"/>
      <c r="G124" s="446"/>
      <c r="H124" s="476"/>
      <c r="I124" s="477"/>
      <c r="J124" s="467"/>
      <c r="K124" s="306" t="s">
        <v>28</v>
      </c>
      <c r="L124" s="311" t="s">
        <v>241</v>
      </c>
      <c r="M124" s="446"/>
      <c r="N124" s="446"/>
      <c r="O124" s="449"/>
      <c r="P124" s="382"/>
      <c r="Q124" s="94"/>
      <c r="R124" s="94"/>
      <c r="S124" s="94"/>
      <c r="T124" s="368"/>
      <c r="U124" s="451"/>
      <c r="V124" s="451"/>
      <c r="W124" s="451"/>
      <c r="X124" s="451"/>
      <c r="Y124" s="451"/>
      <c r="Z124" s="451"/>
      <c r="AA124" s="451"/>
      <c r="AB124" s="451"/>
      <c r="AC124" s="451"/>
      <c r="AD124" s="451"/>
      <c r="AE124" s="451"/>
      <c r="AF124" s="451"/>
      <c r="AG124" s="451"/>
      <c r="AH124" s="369"/>
    </row>
    <row r="125" spans="2:34" ht="39.75" customHeight="1" x14ac:dyDescent="0.25">
      <c r="B125" s="134"/>
      <c r="C125" s="493"/>
      <c r="D125" s="499"/>
      <c r="E125" s="446"/>
      <c r="F125" s="470"/>
      <c r="G125" s="446"/>
      <c r="H125" s="476"/>
      <c r="I125" s="477"/>
      <c r="J125" s="467"/>
      <c r="K125" s="306" t="s">
        <v>30</v>
      </c>
      <c r="L125" s="311" t="s">
        <v>242</v>
      </c>
      <c r="M125" s="446"/>
      <c r="N125" s="446"/>
      <c r="O125" s="449"/>
      <c r="P125" s="382"/>
      <c r="Q125" s="94"/>
      <c r="R125" s="94"/>
      <c r="S125" s="94"/>
      <c r="T125" s="368"/>
      <c r="U125" s="451"/>
      <c r="V125" s="451"/>
      <c r="W125" s="451"/>
      <c r="X125" s="451"/>
      <c r="Y125" s="451"/>
      <c r="Z125" s="451"/>
      <c r="AA125" s="451"/>
      <c r="AB125" s="451"/>
      <c r="AC125" s="451"/>
      <c r="AD125" s="451"/>
      <c r="AE125" s="451"/>
      <c r="AF125" s="451"/>
      <c r="AG125" s="451"/>
      <c r="AH125" s="369"/>
    </row>
    <row r="126" spans="2:34" ht="39.75" customHeight="1" x14ac:dyDescent="0.25">
      <c r="B126" s="134"/>
      <c r="C126" s="493"/>
      <c r="D126" s="499"/>
      <c r="E126" s="446"/>
      <c r="F126" s="470"/>
      <c r="G126" s="446"/>
      <c r="H126" s="476"/>
      <c r="I126" s="477"/>
      <c r="J126" s="467"/>
      <c r="K126" s="306" t="s">
        <v>32</v>
      </c>
      <c r="L126" s="311" t="s">
        <v>243</v>
      </c>
      <c r="M126" s="446"/>
      <c r="N126" s="446"/>
      <c r="O126" s="449"/>
      <c r="P126" s="382"/>
      <c r="Q126" s="94"/>
      <c r="R126" s="94"/>
      <c r="S126" s="94"/>
      <c r="T126" s="368"/>
      <c r="U126" s="451"/>
      <c r="V126" s="451"/>
      <c r="W126" s="451"/>
      <c r="X126" s="451"/>
      <c r="Y126" s="451"/>
      <c r="Z126" s="451"/>
      <c r="AA126" s="451"/>
      <c r="AB126" s="451"/>
      <c r="AC126" s="451"/>
      <c r="AD126" s="451"/>
      <c r="AE126" s="451"/>
      <c r="AF126" s="451"/>
      <c r="AG126" s="451"/>
      <c r="AH126" s="369"/>
    </row>
    <row r="127" spans="2:34" ht="39.75" customHeight="1" x14ac:dyDescent="0.25">
      <c r="B127" s="134"/>
      <c r="C127" s="507"/>
      <c r="D127" s="508"/>
      <c r="E127" s="488"/>
      <c r="F127" s="503"/>
      <c r="G127" s="488"/>
      <c r="H127" s="479"/>
      <c r="I127" s="480"/>
      <c r="J127" s="489"/>
      <c r="K127" s="394" t="s">
        <v>34</v>
      </c>
      <c r="L127" s="335" t="s">
        <v>244</v>
      </c>
      <c r="M127" s="488"/>
      <c r="N127" s="488"/>
      <c r="O127" s="490"/>
      <c r="P127" s="382"/>
      <c r="Q127" s="94"/>
      <c r="R127" s="94"/>
      <c r="S127" s="94"/>
      <c r="T127" s="368"/>
      <c r="U127" s="451"/>
      <c r="V127" s="451"/>
      <c r="W127" s="451"/>
      <c r="X127" s="451"/>
      <c r="Y127" s="451"/>
      <c r="Z127" s="451"/>
      <c r="AA127" s="451"/>
      <c r="AB127" s="451"/>
      <c r="AC127" s="451"/>
      <c r="AD127" s="451"/>
      <c r="AE127" s="451"/>
      <c r="AF127" s="451"/>
      <c r="AG127" s="451"/>
      <c r="AH127" s="369"/>
    </row>
    <row r="128" spans="2:34" ht="39.75" customHeight="1" x14ac:dyDescent="0.25">
      <c r="B128" s="134"/>
      <c r="C128" s="491" t="s">
        <v>245</v>
      </c>
      <c r="D128" s="496">
        <f>IF(SUM(N128:N187)=0,"",AVERAGE(N128:N187))</f>
        <v>34.200000000000003</v>
      </c>
      <c r="E128" s="509" t="s">
        <v>246</v>
      </c>
      <c r="F128" s="469">
        <f>IF(SUM(N128:N152)=0,"",AVERAGE(N128:N152))</f>
        <v>18.2</v>
      </c>
      <c r="G128" s="516">
        <v>16</v>
      </c>
      <c r="H128" s="474" t="s">
        <v>247</v>
      </c>
      <c r="I128" s="475"/>
      <c r="J128" s="517" t="s">
        <v>248</v>
      </c>
      <c r="K128" s="384" t="s">
        <v>26</v>
      </c>
      <c r="L128" s="334" t="s">
        <v>249</v>
      </c>
      <c r="M128" s="504" t="s">
        <v>164</v>
      </c>
      <c r="N128" s="505">
        <v>20</v>
      </c>
      <c r="O128" s="506"/>
      <c r="P128" s="382"/>
      <c r="Q128" s="94"/>
      <c r="R128" s="94"/>
      <c r="S128" s="94"/>
      <c r="T128" s="368"/>
      <c r="U128" s="450"/>
      <c r="V128" s="450"/>
      <c r="W128" s="450"/>
      <c r="X128" s="450"/>
      <c r="Y128" s="450"/>
      <c r="Z128" s="450"/>
      <c r="AA128" s="450"/>
      <c r="AB128" s="450"/>
      <c r="AC128" s="450"/>
      <c r="AD128" s="450"/>
      <c r="AE128" s="450">
        <f>IF($N$128="","",$N$128)</f>
        <v>20</v>
      </c>
      <c r="AF128" s="450">
        <f>IF($N$128="","",$N$128)</f>
        <v>20</v>
      </c>
      <c r="AG128" s="450">
        <f>IF($N$128="","",$N$128)</f>
        <v>20</v>
      </c>
      <c r="AH128" s="369"/>
    </row>
    <row r="129" spans="2:34" ht="39.75" customHeight="1" x14ac:dyDescent="0.25">
      <c r="B129" s="134"/>
      <c r="C129" s="492"/>
      <c r="D129" s="497"/>
      <c r="E129" s="502"/>
      <c r="F129" s="468"/>
      <c r="G129" s="446"/>
      <c r="H129" s="476"/>
      <c r="I129" s="477"/>
      <c r="J129" s="467"/>
      <c r="K129" s="306" t="s">
        <v>28</v>
      </c>
      <c r="L129" s="311" t="s">
        <v>250</v>
      </c>
      <c r="M129" s="446"/>
      <c r="N129" s="446"/>
      <c r="O129" s="449"/>
      <c r="P129" s="382"/>
      <c r="Q129" s="94"/>
      <c r="R129" s="94"/>
      <c r="S129" s="94"/>
      <c r="T129" s="368"/>
      <c r="U129" s="451"/>
      <c r="V129" s="451"/>
      <c r="W129" s="451"/>
      <c r="X129" s="451"/>
      <c r="Y129" s="451"/>
      <c r="Z129" s="451"/>
      <c r="AA129" s="451"/>
      <c r="AB129" s="451"/>
      <c r="AC129" s="451"/>
      <c r="AD129" s="451"/>
      <c r="AE129" s="451"/>
      <c r="AF129" s="451"/>
      <c r="AG129" s="451"/>
      <c r="AH129" s="369"/>
    </row>
    <row r="130" spans="2:34" ht="39.75" customHeight="1" x14ac:dyDescent="0.25">
      <c r="B130" s="134"/>
      <c r="C130" s="492"/>
      <c r="D130" s="497"/>
      <c r="E130" s="502"/>
      <c r="F130" s="468"/>
      <c r="G130" s="446"/>
      <c r="H130" s="476"/>
      <c r="I130" s="477"/>
      <c r="J130" s="467"/>
      <c r="K130" s="306" t="s">
        <v>30</v>
      </c>
      <c r="L130" s="311" t="s">
        <v>251</v>
      </c>
      <c r="M130" s="446"/>
      <c r="N130" s="446"/>
      <c r="O130" s="449"/>
      <c r="P130" s="382"/>
      <c r="Q130" s="94"/>
      <c r="R130" s="94"/>
      <c r="S130" s="94"/>
      <c r="T130" s="368"/>
      <c r="U130" s="451"/>
      <c r="V130" s="451"/>
      <c r="W130" s="451"/>
      <c r="X130" s="451"/>
      <c r="Y130" s="451"/>
      <c r="Z130" s="451"/>
      <c r="AA130" s="451"/>
      <c r="AB130" s="451"/>
      <c r="AC130" s="451"/>
      <c r="AD130" s="451"/>
      <c r="AE130" s="451"/>
      <c r="AF130" s="451"/>
      <c r="AG130" s="451"/>
      <c r="AH130" s="369"/>
    </row>
    <row r="131" spans="2:34" ht="39.75" customHeight="1" x14ac:dyDescent="0.25">
      <c r="B131" s="134"/>
      <c r="C131" s="492"/>
      <c r="D131" s="497"/>
      <c r="E131" s="502"/>
      <c r="F131" s="468"/>
      <c r="G131" s="446"/>
      <c r="H131" s="476"/>
      <c r="I131" s="477"/>
      <c r="J131" s="467"/>
      <c r="K131" s="306" t="s">
        <v>32</v>
      </c>
      <c r="L131" s="311" t="s">
        <v>252</v>
      </c>
      <c r="M131" s="446"/>
      <c r="N131" s="446"/>
      <c r="O131" s="449"/>
      <c r="P131" s="382"/>
      <c r="Q131" s="94"/>
      <c r="R131" s="94"/>
      <c r="S131" s="94"/>
      <c r="T131" s="368"/>
      <c r="U131" s="451"/>
      <c r="V131" s="451"/>
      <c r="W131" s="451"/>
      <c r="X131" s="451"/>
      <c r="Y131" s="451"/>
      <c r="Z131" s="451"/>
      <c r="AA131" s="451"/>
      <c r="AB131" s="451"/>
      <c r="AC131" s="451"/>
      <c r="AD131" s="451"/>
      <c r="AE131" s="451"/>
      <c r="AF131" s="451"/>
      <c r="AG131" s="451"/>
      <c r="AH131" s="369"/>
    </row>
    <row r="132" spans="2:34" ht="39.75" customHeight="1" x14ac:dyDescent="0.25">
      <c r="B132" s="134"/>
      <c r="C132" s="492"/>
      <c r="D132" s="497"/>
      <c r="E132" s="502"/>
      <c r="F132" s="468"/>
      <c r="G132" s="446"/>
      <c r="H132" s="476"/>
      <c r="I132" s="477"/>
      <c r="J132" s="467"/>
      <c r="K132" s="306" t="s">
        <v>34</v>
      </c>
      <c r="L132" s="311" t="s">
        <v>253</v>
      </c>
      <c r="M132" s="446"/>
      <c r="N132" s="446"/>
      <c r="O132" s="449"/>
      <c r="P132" s="382"/>
      <c r="Q132" s="94"/>
      <c r="R132" s="94"/>
      <c r="S132" s="94"/>
      <c r="T132" s="368"/>
      <c r="U132" s="451"/>
      <c r="V132" s="451"/>
      <c r="W132" s="451"/>
      <c r="X132" s="451"/>
      <c r="Y132" s="451"/>
      <c r="Z132" s="451"/>
      <c r="AA132" s="451"/>
      <c r="AB132" s="451"/>
      <c r="AC132" s="451"/>
      <c r="AD132" s="451"/>
      <c r="AE132" s="451"/>
      <c r="AF132" s="451"/>
      <c r="AG132" s="451"/>
      <c r="AH132" s="369"/>
    </row>
    <row r="133" spans="2:34" ht="39.75" customHeight="1" x14ac:dyDescent="0.25">
      <c r="B133" s="134"/>
      <c r="C133" s="492"/>
      <c r="D133" s="498"/>
      <c r="E133" s="502"/>
      <c r="F133" s="510"/>
      <c r="G133" s="481">
        <v>17</v>
      </c>
      <c r="H133" s="478" t="s">
        <v>254</v>
      </c>
      <c r="I133" s="477"/>
      <c r="J133" s="466" t="s">
        <v>255</v>
      </c>
      <c r="K133" s="306" t="s">
        <v>26</v>
      </c>
      <c r="L133" s="311" t="s">
        <v>256</v>
      </c>
      <c r="M133" s="445" t="s">
        <v>164</v>
      </c>
      <c r="N133" s="447">
        <v>20</v>
      </c>
      <c r="O133" s="448"/>
      <c r="P133" s="393"/>
      <c r="Q133" s="94"/>
      <c r="R133" s="94"/>
      <c r="S133" s="94"/>
      <c r="T133" s="368"/>
      <c r="U133" s="450"/>
      <c r="V133" s="450"/>
      <c r="W133" s="450"/>
      <c r="X133" s="450"/>
      <c r="Y133" s="450"/>
      <c r="Z133" s="450"/>
      <c r="AA133" s="450"/>
      <c r="AB133" s="450"/>
      <c r="AC133" s="450"/>
      <c r="AD133" s="450"/>
      <c r="AE133" s="450">
        <f>IF($N$133="","",$N$133)</f>
        <v>20</v>
      </c>
      <c r="AF133" s="450">
        <f>IF($N$133="","",$N$133)</f>
        <v>20</v>
      </c>
      <c r="AG133" s="450">
        <f>IF(N133="","",N133)</f>
        <v>20</v>
      </c>
      <c r="AH133" s="369"/>
    </row>
    <row r="134" spans="2:34" ht="39.75" customHeight="1" x14ac:dyDescent="0.25">
      <c r="B134" s="134"/>
      <c r="C134" s="492"/>
      <c r="D134" s="498"/>
      <c r="E134" s="502"/>
      <c r="F134" s="510"/>
      <c r="G134" s="446"/>
      <c r="H134" s="476"/>
      <c r="I134" s="477"/>
      <c r="J134" s="467"/>
      <c r="K134" s="306" t="s">
        <v>28</v>
      </c>
      <c r="L134" s="311" t="s">
        <v>257</v>
      </c>
      <c r="M134" s="446"/>
      <c r="N134" s="446"/>
      <c r="O134" s="449"/>
      <c r="P134" s="393"/>
      <c r="Q134" s="94"/>
      <c r="R134" s="94"/>
      <c r="S134" s="94"/>
      <c r="T134" s="368"/>
      <c r="U134" s="451"/>
      <c r="V134" s="451"/>
      <c r="W134" s="451"/>
      <c r="X134" s="451"/>
      <c r="Y134" s="451"/>
      <c r="Z134" s="451"/>
      <c r="AA134" s="451"/>
      <c r="AB134" s="451"/>
      <c r="AC134" s="451"/>
      <c r="AD134" s="451"/>
      <c r="AE134" s="451"/>
      <c r="AF134" s="451"/>
      <c r="AG134" s="451"/>
      <c r="AH134" s="369"/>
    </row>
    <row r="135" spans="2:34" ht="39.75" customHeight="1" x14ac:dyDescent="0.25">
      <c r="B135" s="134"/>
      <c r="C135" s="492"/>
      <c r="D135" s="498"/>
      <c r="E135" s="502"/>
      <c r="F135" s="510"/>
      <c r="G135" s="446"/>
      <c r="H135" s="476"/>
      <c r="I135" s="477"/>
      <c r="J135" s="467"/>
      <c r="K135" s="306" t="s">
        <v>30</v>
      </c>
      <c r="L135" s="311" t="s">
        <v>258</v>
      </c>
      <c r="M135" s="446"/>
      <c r="N135" s="446"/>
      <c r="O135" s="449"/>
      <c r="P135" s="393"/>
      <c r="Q135" s="94"/>
      <c r="R135" s="94"/>
      <c r="S135" s="94"/>
      <c r="T135" s="368"/>
      <c r="U135" s="451"/>
      <c r="V135" s="451"/>
      <c r="W135" s="451"/>
      <c r="X135" s="451"/>
      <c r="Y135" s="451"/>
      <c r="Z135" s="451"/>
      <c r="AA135" s="451"/>
      <c r="AB135" s="451"/>
      <c r="AC135" s="451"/>
      <c r="AD135" s="451"/>
      <c r="AE135" s="451"/>
      <c r="AF135" s="451"/>
      <c r="AG135" s="451"/>
      <c r="AH135" s="369"/>
    </row>
    <row r="136" spans="2:34" ht="39.75" customHeight="1" x14ac:dyDescent="0.25">
      <c r="B136" s="134"/>
      <c r="C136" s="492"/>
      <c r="D136" s="498"/>
      <c r="E136" s="502"/>
      <c r="F136" s="510"/>
      <c r="G136" s="446"/>
      <c r="H136" s="476"/>
      <c r="I136" s="477"/>
      <c r="J136" s="467"/>
      <c r="K136" s="306" t="s">
        <v>32</v>
      </c>
      <c r="L136" s="311" t="s">
        <v>259</v>
      </c>
      <c r="M136" s="446"/>
      <c r="N136" s="446"/>
      <c r="O136" s="449"/>
      <c r="P136" s="393"/>
      <c r="Q136" s="94"/>
      <c r="R136" s="94"/>
      <c r="S136" s="94"/>
      <c r="T136" s="368"/>
      <c r="U136" s="451"/>
      <c r="V136" s="451"/>
      <c r="W136" s="451"/>
      <c r="X136" s="451"/>
      <c r="Y136" s="451"/>
      <c r="Z136" s="451"/>
      <c r="AA136" s="451"/>
      <c r="AB136" s="451"/>
      <c r="AC136" s="451"/>
      <c r="AD136" s="451"/>
      <c r="AE136" s="451"/>
      <c r="AF136" s="451"/>
      <c r="AG136" s="451"/>
      <c r="AH136" s="369"/>
    </row>
    <row r="137" spans="2:34" ht="39.75" customHeight="1" x14ac:dyDescent="0.25">
      <c r="B137" s="134"/>
      <c r="C137" s="492"/>
      <c r="D137" s="498"/>
      <c r="E137" s="502"/>
      <c r="F137" s="510"/>
      <c r="G137" s="446"/>
      <c r="H137" s="476"/>
      <c r="I137" s="477"/>
      <c r="J137" s="467"/>
      <c r="K137" s="306" t="s">
        <v>34</v>
      </c>
      <c r="L137" s="311" t="s">
        <v>260</v>
      </c>
      <c r="M137" s="446"/>
      <c r="N137" s="446"/>
      <c r="O137" s="449"/>
      <c r="P137" s="393"/>
      <c r="Q137" s="94"/>
      <c r="R137" s="94"/>
      <c r="S137" s="94"/>
      <c r="T137" s="368"/>
      <c r="U137" s="451"/>
      <c r="V137" s="451"/>
      <c r="W137" s="451"/>
      <c r="X137" s="451"/>
      <c r="Y137" s="451"/>
      <c r="Z137" s="451"/>
      <c r="AA137" s="451"/>
      <c r="AB137" s="451"/>
      <c r="AC137" s="451"/>
      <c r="AD137" s="451"/>
      <c r="AE137" s="451"/>
      <c r="AF137" s="451"/>
      <c r="AG137" s="451"/>
      <c r="AH137" s="369"/>
    </row>
    <row r="138" spans="2:34" ht="39.75" customHeight="1" x14ac:dyDescent="0.25">
      <c r="B138" s="134"/>
      <c r="C138" s="492"/>
      <c r="D138" s="498"/>
      <c r="E138" s="502"/>
      <c r="F138" s="510"/>
      <c r="G138" s="481">
        <v>18</v>
      </c>
      <c r="H138" s="478" t="s">
        <v>261</v>
      </c>
      <c r="I138" s="477"/>
      <c r="J138" s="466" t="s">
        <v>262</v>
      </c>
      <c r="K138" s="306" t="s">
        <v>26</v>
      </c>
      <c r="L138" s="311" t="s">
        <v>263</v>
      </c>
      <c r="M138" s="445" t="s">
        <v>164</v>
      </c>
      <c r="N138" s="447">
        <v>20</v>
      </c>
      <c r="O138" s="448"/>
      <c r="P138" s="382"/>
      <c r="Q138" s="94"/>
      <c r="R138" s="94"/>
      <c r="S138" s="94"/>
      <c r="T138" s="368"/>
      <c r="U138" s="450"/>
      <c r="V138" s="450"/>
      <c r="W138" s="450"/>
      <c r="X138" s="450"/>
      <c r="Y138" s="450"/>
      <c r="Z138" s="450"/>
      <c r="AA138" s="450"/>
      <c r="AB138" s="450"/>
      <c r="AC138" s="450"/>
      <c r="AD138" s="450"/>
      <c r="AE138" s="450">
        <f>IF($N$138="","",$N$138)</f>
        <v>20</v>
      </c>
      <c r="AF138" s="450">
        <f>IF($N$138="","",$N$138)</f>
        <v>20</v>
      </c>
      <c r="AG138" s="450">
        <f>IF($N$138="","",$N$138)</f>
        <v>20</v>
      </c>
      <c r="AH138" s="369"/>
    </row>
    <row r="139" spans="2:34" ht="39.75" customHeight="1" x14ac:dyDescent="0.25">
      <c r="B139" s="134"/>
      <c r="C139" s="492"/>
      <c r="D139" s="498"/>
      <c r="E139" s="502"/>
      <c r="F139" s="510"/>
      <c r="G139" s="446"/>
      <c r="H139" s="476"/>
      <c r="I139" s="477"/>
      <c r="J139" s="467"/>
      <c r="K139" s="306" t="s">
        <v>28</v>
      </c>
      <c r="L139" s="311" t="s">
        <v>264</v>
      </c>
      <c r="M139" s="446"/>
      <c r="N139" s="446"/>
      <c r="O139" s="449"/>
      <c r="P139" s="382"/>
      <c r="Q139" s="94"/>
      <c r="R139" s="94"/>
      <c r="S139" s="94"/>
      <c r="T139" s="368"/>
      <c r="U139" s="451"/>
      <c r="V139" s="451"/>
      <c r="W139" s="451"/>
      <c r="X139" s="451"/>
      <c r="Y139" s="451"/>
      <c r="Z139" s="451"/>
      <c r="AA139" s="451"/>
      <c r="AB139" s="451"/>
      <c r="AC139" s="451"/>
      <c r="AD139" s="451"/>
      <c r="AE139" s="451"/>
      <c r="AF139" s="451"/>
      <c r="AG139" s="451"/>
      <c r="AH139" s="369"/>
    </row>
    <row r="140" spans="2:34" ht="39.75" customHeight="1" x14ac:dyDescent="0.25">
      <c r="B140" s="134"/>
      <c r="C140" s="492"/>
      <c r="D140" s="498"/>
      <c r="E140" s="502"/>
      <c r="F140" s="510"/>
      <c r="G140" s="446"/>
      <c r="H140" s="476"/>
      <c r="I140" s="477"/>
      <c r="J140" s="467"/>
      <c r="K140" s="306" t="s">
        <v>30</v>
      </c>
      <c r="L140" s="311" t="s">
        <v>265</v>
      </c>
      <c r="M140" s="446"/>
      <c r="N140" s="446"/>
      <c r="O140" s="449"/>
      <c r="P140" s="382"/>
      <c r="Q140" s="94"/>
      <c r="R140" s="94"/>
      <c r="S140" s="94"/>
      <c r="T140" s="368"/>
      <c r="U140" s="451"/>
      <c r="V140" s="451"/>
      <c r="W140" s="451"/>
      <c r="X140" s="451"/>
      <c r="Y140" s="451"/>
      <c r="Z140" s="451"/>
      <c r="AA140" s="451"/>
      <c r="AB140" s="451"/>
      <c r="AC140" s="451"/>
      <c r="AD140" s="451"/>
      <c r="AE140" s="451"/>
      <c r="AF140" s="451"/>
      <c r="AG140" s="451"/>
      <c r="AH140" s="369"/>
    </row>
    <row r="141" spans="2:34" ht="39.75" customHeight="1" x14ac:dyDescent="0.25">
      <c r="B141" s="134"/>
      <c r="C141" s="492"/>
      <c r="D141" s="498"/>
      <c r="E141" s="502"/>
      <c r="F141" s="510"/>
      <c r="G141" s="446"/>
      <c r="H141" s="476"/>
      <c r="I141" s="477"/>
      <c r="J141" s="467"/>
      <c r="K141" s="306" t="s">
        <v>32</v>
      </c>
      <c r="L141" s="311" t="s">
        <v>266</v>
      </c>
      <c r="M141" s="446"/>
      <c r="N141" s="446"/>
      <c r="O141" s="449"/>
      <c r="P141" s="382"/>
      <c r="Q141" s="94"/>
      <c r="R141" s="94"/>
      <c r="S141" s="94"/>
      <c r="T141" s="368"/>
      <c r="U141" s="451"/>
      <c r="V141" s="451"/>
      <c r="W141" s="451"/>
      <c r="X141" s="451"/>
      <c r="Y141" s="451"/>
      <c r="Z141" s="451"/>
      <c r="AA141" s="451"/>
      <c r="AB141" s="451"/>
      <c r="AC141" s="451"/>
      <c r="AD141" s="451"/>
      <c r="AE141" s="451"/>
      <c r="AF141" s="451"/>
      <c r="AG141" s="451"/>
      <c r="AH141" s="369"/>
    </row>
    <row r="142" spans="2:34" ht="39.75" customHeight="1" x14ac:dyDescent="0.25">
      <c r="B142" s="134"/>
      <c r="C142" s="492"/>
      <c r="D142" s="498"/>
      <c r="E142" s="502"/>
      <c r="F142" s="510"/>
      <c r="G142" s="446"/>
      <c r="H142" s="476"/>
      <c r="I142" s="477"/>
      <c r="J142" s="467"/>
      <c r="K142" s="306" t="s">
        <v>34</v>
      </c>
      <c r="L142" s="311" t="s">
        <v>267</v>
      </c>
      <c r="M142" s="446"/>
      <c r="N142" s="446"/>
      <c r="O142" s="449"/>
      <c r="P142" s="382"/>
      <c r="Q142" s="94"/>
      <c r="R142" s="94"/>
      <c r="S142" s="94"/>
      <c r="T142" s="368"/>
      <c r="U142" s="451"/>
      <c r="V142" s="451"/>
      <c r="W142" s="451"/>
      <c r="X142" s="451"/>
      <c r="Y142" s="451"/>
      <c r="Z142" s="451"/>
      <c r="AA142" s="451"/>
      <c r="AB142" s="451"/>
      <c r="AC142" s="451"/>
      <c r="AD142" s="451"/>
      <c r="AE142" s="451"/>
      <c r="AF142" s="451"/>
      <c r="AG142" s="451"/>
      <c r="AH142" s="369"/>
    </row>
    <row r="143" spans="2:34" ht="39.75" customHeight="1" x14ac:dyDescent="0.25">
      <c r="B143" s="134"/>
      <c r="C143" s="492"/>
      <c r="D143" s="498"/>
      <c r="E143" s="502"/>
      <c r="F143" s="510"/>
      <c r="G143" s="481">
        <v>19</v>
      </c>
      <c r="H143" s="478" t="s">
        <v>268</v>
      </c>
      <c r="I143" s="477"/>
      <c r="J143" s="466" t="s">
        <v>269</v>
      </c>
      <c r="K143" s="306" t="s">
        <v>26</v>
      </c>
      <c r="L143" s="257" t="s">
        <v>270</v>
      </c>
      <c r="M143" s="445" t="s">
        <v>164</v>
      </c>
      <c r="N143" s="447">
        <v>21</v>
      </c>
      <c r="O143" s="448"/>
      <c r="P143" s="382"/>
      <c r="Q143" s="94"/>
      <c r="R143" s="94"/>
      <c r="S143" s="94"/>
      <c r="T143" s="368"/>
      <c r="U143" s="450"/>
      <c r="V143" s="450"/>
      <c r="W143" s="450"/>
      <c r="X143" s="450"/>
      <c r="Y143" s="450"/>
      <c r="Z143" s="450"/>
      <c r="AA143" s="450"/>
      <c r="AB143" s="450"/>
      <c r="AC143" s="450"/>
      <c r="AD143" s="450"/>
      <c r="AE143" s="450">
        <f>IF(N143="","",N143)</f>
        <v>21</v>
      </c>
      <c r="AF143" s="450"/>
      <c r="AG143" s="450">
        <f>IF(N143="","",N143)</f>
        <v>21</v>
      </c>
      <c r="AH143" s="369"/>
    </row>
    <row r="144" spans="2:34" ht="39.75" customHeight="1" x14ac:dyDescent="0.25">
      <c r="B144" s="134"/>
      <c r="C144" s="492"/>
      <c r="D144" s="498"/>
      <c r="E144" s="502"/>
      <c r="F144" s="510"/>
      <c r="G144" s="446"/>
      <c r="H144" s="476"/>
      <c r="I144" s="477"/>
      <c r="J144" s="467"/>
      <c r="K144" s="306" t="s">
        <v>28</v>
      </c>
      <c r="L144" s="311" t="s">
        <v>271</v>
      </c>
      <c r="M144" s="446"/>
      <c r="N144" s="446"/>
      <c r="O144" s="449"/>
      <c r="P144" s="382"/>
      <c r="Q144" s="94"/>
      <c r="R144" s="94"/>
      <c r="S144" s="94"/>
      <c r="T144" s="368"/>
      <c r="U144" s="451"/>
      <c r="V144" s="451"/>
      <c r="W144" s="451"/>
      <c r="X144" s="451"/>
      <c r="Y144" s="451"/>
      <c r="Z144" s="451"/>
      <c r="AA144" s="451"/>
      <c r="AB144" s="451"/>
      <c r="AC144" s="451"/>
      <c r="AD144" s="451"/>
      <c r="AE144" s="451"/>
      <c r="AF144" s="451"/>
      <c r="AG144" s="451"/>
      <c r="AH144" s="369"/>
    </row>
    <row r="145" spans="2:34" ht="39.75" customHeight="1" x14ac:dyDescent="0.25">
      <c r="B145" s="134"/>
      <c r="C145" s="492"/>
      <c r="D145" s="498"/>
      <c r="E145" s="502"/>
      <c r="F145" s="510"/>
      <c r="G145" s="446"/>
      <c r="H145" s="476"/>
      <c r="I145" s="477"/>
      <c r="J145" s="467"/>
      <c r="K145" s="306" t="s">
        <v>30</v>
      </c>
      <c r="L145" s="311" t="s">
        <v>272</v>
      </c>
      <c r="M145" s="446"/>
      <c r="N145" s="446"/>
      <c r="O145" s="449"/>
      <c r="P145" s="382"/>
      <c r="Q145" s="94"/>
      <c r="R145" s="94"/>
      <c r="S145" s="94"/>
      <c r="T145" s="368"/>
      <c r="U145" s="451"/>
      <c r="V145" s="451"/>
      <c r="W145" s="451"/>
      <c r="X145" s="451"/>
      <c r="Y145" s="451"/>
      <c r="Z145" s="451"/>
      <c r="AA145" s="451"/>
      <c r="AB145" s="451"/>
      <c r="AC145" s="451"/>
      <c r="AD145" s="451"/>
      <c r="AE145" s="451"/>
      <c r="AF145" s="451"/>
      <c r="AG145" s="451"/>
      <c r="AH145" s="369"/>
    </row>
    <row r="146" spans="2:34" ht="39.75" customHeight="1" x14ac:dyDescent="0.25">
      <c r="B146" s="134"/>
      <c r="C146" s="492"/>
      <c r="D146" s="498"/>
      <c r="E146" s="502"/>
      <c r="F146" s="510"/>
      <c r="G146" s="446"/>
      <c r="H146" s="476"/>
      <c r="I146" s="477"/>
      <c r="J146" s="467"/>
      <c r="K146" s="306" t="s">
        <v>32</v>
      </c>
      <c r="L146" s="311" t="s">
        <v>273</v>
      </c>
      <c r="M146" s="446"/>
      <c r="N146" s="446"/>
      <c r="O146" s="449"/>
      <c r="P146" s="382"/>
      <c r="Q146" s="94"/>
      <c r="R146" s="94"/>
      <c r="S146" s="94"/>
      <c r="T146" s="368"/>
      <c r="U146" s="451"/>
      <c r="V146" s="451"/>
      <c r="W146" s="451"/>
      <c r="X146" s="451"/>
      <c r="Y146" s="451"/>
      <c r="Z146" s="451"/>
      <c r="AA146" s="451"/>
      <c r="AB146" s="451"/>
      <c r="AC146" s="451"/>
      <c r="AD146" s="451"/>
      <c r="AE146" s="451"/>
      <c r="AF146" s="451"/>
      <c r="AG146" s="451"/>
      <c r="AH146" s="369"/>
    </row>
    <row r="147" spans="2:34" ht="39.75" customHeight="1" x14ac:dyDescent="0.25">
      <c r="B147" s="134"/>
      <c r="C147" s="492"/>
      <c r="D147" s="498"/>
      <c r="E147" s="502"/>
      <c r="F147" s="510"/>
      <c r="G147" s="446"/>
      <c r="H147" s="476"/>
      <c r="I147" s="477"/>
      <c r="J147" s="467"/>
      <c r="K147" s="306" t="s">
        <v>34</v>
      </c>
      <c r="L147" s="311" t="s">
        <v>274</v>
      </c>
      <c r="M147" s="446"/>
      <c r="N147" s="446"/>
      <c r="O147" s="449"/>
      <c r="P147" s="382"/>
      <c r="Q147" s="94"/>
      <c r="R147" s="94"/>
      <c r="S147" s="94"/>
      <c r="T147" s="368"/>
      <c r="U147" s="451"/>
      <c r="V147" s="451"/>
      <c r="W147" s="451"/>
      <c r="X147" s="451"/>
      <c r="Y147" s="451"/>
      <c r="Z147" s="451"/>
      <c r="AA147" s="451"/>
      <c r="AB147" s="451"/>
      <c r="AC147" s="451"/>
      <c r="AD147" s="451"/>
      <c r="AE147" s="451"/>
      <c r="AF147" s="451"/>
      <c r="AG147" s="451"/>
      <c r="AH147" s="369"/>
    </row>
    <row r="148" spans="2:34" ht="39.75" customHeight="1" x14ac:dyDescent="0.25">
      <c r="B148" s="134"/>
      <c r="C148" s="492"/>
      <c r="D148" s="498"/>
      <c r="E148" s="502"/>
      <c r="F148" s="510"/>
      <c r="G148" s="481">
        <v>20</v>
      </c>
      <c r="H148" s="478" t="s">
        <v>275</v>
      </c>
      <c r="I148" s="477"/>
      <c r="J148" s="466" t="s">
        <v>276</v>
      </c>
      <c r="K148" s="306" t="s">
        <v>26</v>
      </c>
      <c r="L148" s="257" t="s">
        <v>277</v>
      </c>
      <c r="M148" s="445" t="s">
        <v>95</v>
      </c>
      <c r="N148" s="447">
        <v>10</v>
      </c>
      <c r="O148" s="448"/>
      <c r="P148" s="382"/>
      <c r="Q148" s="94"/>
      <c r="R148" s="94"/>
      <c r="S148" s="94"/>
      <c r="T148" s="368"/>
      <c r="U148" s="450"/>
      <c r="V148" s="450"/>
      <c r="W148" s="450">
        <f>IF($N$148="","",$N$148)</f>
        <v>10</v>
      </c>
      <c r="X148" s="450"/>
      <c r="Y148" s="450"/>
      <c r="Z148" s="450">
        <f>IF($N$148="","",$N$148)</f>
        <v>10</v>
      </c>
      <c r="AA148" s="450"/>
      <c r="AB148" s="450"/>
      <c r="AC148" s="450"/>
      <c r="AD148" s="450"/>
      <c r="AE148" s="450"/>
      <c r="AF148" s="450"/>
      <c r="AG148" s="450">
        <f>IF($N$148="","",$N$148)</f>
        <v>10</v>
      </c>
      <c r="AH148" s="369"/>
    </row>
    <row r="149" spans="2:34" ht="39.75" customHeight="1" x14ac:dyDescent="0.25">
      <c r="B149" s="134"/>
      <c r="C149" s="492"/>
      <c r="D149" s="498"/>
      <c r="E149" s="446"/>
      <c r="F149" s="470"/>
      <c r="G149" s="446"/>
      <c r="H149" s="476"/>
      <c r="I149" s="477"/>
      <c r="J149" s="467"/>
      <c r="K149" s="306" t="s">
        <v>128</v>
      </c>
      <c r="L149" s="311" t="s">
        <v>278</v>
      </c>
      <c r="M149" s="446"/>
      <c r="N149" s="446"/>
      <c r="O149" s="449"/>
      <c r="P149" s="382"/>
      <c r="Q149" s="94"/>
      <c r="R149" s="94"/>
      <c r="S149" s="94"/>
      <c r="T149" s="368"/>
      <c r="U149" s="451"/>
      <c r="V149" s="451"/>
      <c r="W149" s="451"/>
      <c r="X149" s="451"/>
      <c r="Y149" s="451"/>
      <c r="Z149" s="451"/>
      <c r="AA149" s="451"/>
      <c r="AB149" s="451"/>
      <c r="AC149" s="451"/>
      <c r="AD149" s="451"/>
      <c r="AE149" s="451"/>
      <c r="AF149" s="451"/>
      <c r="AG149" s="451"/>
      <c r="AH149" s="369"/>
    </row>
    <row r="150" spans="2:34" ht="39.75" customHeight="1" x14ac:dyDescent="0.25">
      <c r="B150" s="134"/>
      <c r="C150" s="492"/>
      <c r="D150" s="498"/>
      <c r="E150" s="446"/>
      <c r="F150" s="470"/>
      <c r="G150" s="446"/>
      <c r="H150" s="476"/>
      <c r="I150" s="477"/>
      <c r="J150" s="467"/>
      <c r="K150" s="306" t="s">
        <v>130</v>
      </c>
      <c r="L150" s="311" t="s">
        <v>279</v>
      </c>
      <c r="M150" s="446"/>
      <c r="N150" s="446"/>
      <c r="O150" s="449"/>
      <c r="P150" s="382"/>
      <c r="Q150" s="94"/>
      <c r="R150" s="94"/>
      <c r="S150" s="94"/>
      <c r="T150" s="368"/>
      <c r="U150" s="451"/>
      <c r="V150" s="451"/>
      <c r="W150" s="451"/>
      <c r="X150" s="451"/>
      <c r="Y150" s="451"/>
      <c r="Z150" s="451"/>
      <c r="AA150" s="451"/>
      <c r="AB150" s="451"/>
      <c r="AC150" s="451"/>
      <c r="AD150" s="451"/>
      <c r="AE150" s="451"/>
      <c r="AF150" s="451"/>
      <c r="AG150" s="451"/>
      <c r="AH150" s="369"/>
    </row>
    <row r="151" spans="2:34" ht="39.75" customHeight="1" x14ac:dyDescent="0.25">
      <c r="B151" s="134"/>
      <c r="C151" s="492"/>
      <c r="D151" s="498"/>
      <c r="E151" s="446"/>
      <c r="F151" s="470"/>
      <c r="G151" s="446"/>
      <c r="H151" s="476"/>
      <c r="I151" s="477"/>
      <c r="J151" s="467"/>
      <c r="K151" s="390"/>
      <c r="L151" s="391"/>
      <c r="M151" s="446"/>
      <c r="N151" s="446"/>
      <c r="O151" s="449"/>
      <c r="P151" s="382"/>
      <c r="Q151" s="94"/>
      <c r="R151" s="94"/>
      <c r="S151" s="94"/>
      <c r="T151" s="368"/>
      <c r="U151" s="451"/>
      <c r="V151" s="451"/>
      <c r="W151" s="451"/>
      <c r="X151" s="451"/>
      <c r="Y151" s="451"/>
      <c r="Z151" s="451"/>
      <c r="AA151" s="451"/>
      <c r="AB151" s="451"/>
      <c r="AC151" s="451"/>
      <c r="AD151" s="451"/>
      <c r="AE151" s="451"/>
      <c r="AF151" s="451"/>
      <c r="AG151" s="451"/>
      <c r="AH151" s="369"/>
    </row>
    <row r="152" spans="2:34" ht="39.75" customHeight="1" x14ac:dyDescent="0.25">
      <c r="B152" s="134"/>
      <c r="C152" s="492"/>
      <c r="D152" s="498"/>
      <c r="E152" s="446"/>
      <c r="F152" s="470"/>
      <c r="G152" s="446"/>
      <c r="H152" s="476"/>
      <c r="I152" s="477"/>
      <c r="J152" s="467"/>
      <c r="K152" s="390"/>
      <c r="L152" s="391"/>
      <c r="M152" s="446"/>
      <c r="N152" s="446"/>
      <c r="O152" s="449"/>
      <c r="P152" s="382"/>
      <c r="Q152" s="94"/>
      <c r="R152" s="94"/>
      <c r="S152" s="94"/>
      <c r="T152" s="368"/>
      <c r="U152" s="451"/>
      <c r="V152" s="451"/>
      <c r="W152" s="451"/>
      <c r="X152" s="451"/>
      <c r="Y152" s="451"/>
      <c r="Z152" s="451"/>
      <c r="AA152" s="451"/>
      <c r="AB152" s="451"/>
      <c r="AC152" s="451"/>
      <c r="AD152" s="451"/>
      <c r="AE152" s="451"/>
      <c r="AF152" s="451"/>
      <c r="AG152" s="451"/>
      <c r="AH152" s="369"/>
    </row>
    <row r="153" spans="2:34" ht="39.75" customHeight="1" x14ac:dyDescent="0.25">
      <c r="B153" s="134"/>
      <c r="C153" s="492"/>
      <c r="D153" s="498"/>
      <c r="E153" s="502" t="s">
        <v>121</v>
      </c>
      <c r="F153" s="468">
        <f>IF(SUM(N153:N167)=0,"",AVERAGE(N153:N167))</f>
        <v>60</v>
      </c>
      <c r="G153" s="481">
        <v>21</v>
      </c>
      <c r="H153" s="478" t="s">
        <v>280</v>
      </c>
      <c r="I153" s="477"/>
      <c r="J153" s="466" t="s">
        <v>281</v>
      </c>
      <c r="K153" s="306" t="s">
        <v>26</v>
      </c>
      <c r="L153" s="257" t="s">
        <v>282</v>
      </c>
      <c r="M153" s="445" t="s">
        <v>95</v>
      </c>
      <c r="N153" s="447">
        <v>60</v>
      </c>
      <c r="O153" s="448"/>
      <c r="P153" s="395"/>
      <c r="Q153" s="94"/>
      <c r="R153" s="94"/>
      <c r="S153" s="94"/>
      <c r="T153" s="368"/>
      <c r="U153" s="450"/>
      <c r="V153" s="450"/>
      <c r="W153" s="450"/>
      <c r="X153" s="450"/>
      <c r="Y153" s="450"/>
      <c r="Z153" s="450"/>
      <c r="AA153" s="450"/>
      <c r="AB153" s="450"/>
      <c r="AC153" s="450"/>
      <c r="AD153" s="450"/>
      <c r="AE153" s="450"/>
      <c r="AF153" s="450"/>
      <c r="AG153" s="450">
        <f>IF($N$153="","",$N$153)</f>
        <v>60</v>
      </c>
      <c r="AH153" s="369"/>
    </row>
    <row r="154" spans="2:34" ht="39.75" customHeight="1" x14ac:dyDescent="0.25">
      <c r="B154" s="134"/>
      <c r="C154" s="492"/>
      <c r="D154" s="498"/>
      <c r="E154" s="502"/>
      <c r="F154" s="468"/>
      <c r="G154" s="446"/>
      <c r="H154" s="476"/>
      <c r="I154" s="477"/>
      <c r="J154" s="467"/>
      <c r="K154" s="306" t="s">
        <v>128</v>
      </c>
      <c r="L154" s="311" t="s">
        <v>283</v>
      </c>
      <c r="M154" s="446"/>
      <c r="N154" s="446"/>
      <c r="O154" s="449"/>
      <c r="P154" s="395"/>
      <c r="Q154" s="94"/>
      <c r="R154" s="94"/>
      <c r="S154" s="94"/>
      <c r="T154" s="368"/>
      <c r="U154" s="451"/>
      <c r="V154" s="451"/>
      <c r="W154" s="451"/>
      <c r="X154" s="451"/>
      <c r="Y154" s="451"/>
      <c r="Z154" s="451"/>
      <c r="AA154" s="451"/>
      <c r="AB154" s="451"/>
      <c r="AC154" s="451"/>
      <c r="AD154" s="451"/>
      <c r="AE154" s="451"/>
      <c r="AF154" s="451"/>
      <c r="AG154" s="451"/>
      <c r="AH154" s="369"/>
    </row>
    <row r="155" spans="2:34" ht="39.75" customHeight="1" x14ac:dyDescent="0.25">
      <c r="B155" s="134"/>
      <c r="C155" s="492"/>
      <c r="D155" s="498"/>
      <c r="E155" s="502"/>
      <c r="F155" s="468"/>
      <c r="G155" s="446"/>
      <c r="H155" s="476"/>
      <c r="I155" s="477"/>
      <c r="J155" s="467"/>
      <c r="K155" s="306" t="s">
        <v>130</v>
      </c>
      <c r="L155" s="311" t="s">
        <v>284</v>
      </c>
      <c r="M155" s="446"/>
      <c r="N155" s="446"/>
      <c r="O155" s="449"/>
      <c r="P155" s="395"/>
      <c r="Q155" s="94"/>
      <c r="R155" s="94"/>
      <c r="S155" s="94"/>
      <c r="T155" s="368"/>
      <c r="U155" s="451"/>
      <c r="V155" s="451"/>
      <c r="W155" s="451"/>
      <c r="X155" s="451"/>
      <c r="Y155" s="451"/>
      <c r="Z155" s="451"/>
      <c r="AA155" s="451"/>
      <c r="AB155" s="451"/>
      <c r="AC155" s="451"/>
      <c r="AD155" s="451"/>
      <c r="AE155" s="451"/>
      <c r="AF155" s="451"/>
      <c r="AG155" s="451"/>
      <c r="AH155" s="369"/>
    </row>
    <row r="156" spans="2:34" ht="39.75" customHeight="1" x14ac:dyDescent="0.25">
      <c r="B156" s="134"/>
      <c r="C156" s="492"/>
      <c r="D156" s="498"/>
      <c r="E156" s="502"/>
      <c r="F156" s="468"/>
      <c r="G156" s="446"/>
      <c r="H156" s="476"/>
      <c r="I156" s="477"/>
      <c r="J156" s="467"/>
      <c r="K156" s="390"/>
      <c r="L156" s="391"/>
      <c r="M156" s="446"/>
      <c r="N156" s="446"/>
      <c r="O156" s="449"/>
      <c r="P156" s="395"/>
      <c r="Q156" s="94"/>
      <c r="R156" s="94"/>
      <c r="S156" s="94"/>
      <c r="T156" s="368"/>
      <c r="U156" s="451"/>
      <c r="V156" s="451"/>
      <c r="W156" s="451"/>
      <c r="X156" s="451"/>
      <c r="Y156" s="451"/>
      <c r="Z156" s="451"/>
      <c r="AA156" s="451"/>
      <c r="AB156" s="451"/>
      <c r="AC156" s="451"/>
      <c r="AD156" s="451"/>
      <c r="AE156" s="451"/>
      <c r="AF156" s="451"/>
      <c r="AG156" s="451"/>
      <c r="AH156" s="369"/>
    </row>
    <row r="157" spans="2:34" ht="39.75" customHeight="1" x14ac:dyDescent="0.25">
      <c r="B157" s="134"/>
      <c r="C157" s="492"/>
      <c r="D157" s="498"/>
      <c r="E157" s="502"/>
      <c r="F157" s="468"/>
      <c r="G157" s="446"/>
      <c r="H157" s="476"/>
      <c r="I157" s="477"/>
      <c r="J157" s="467"/>
      <c r="K157" s="390"/>
      <c r="L157" s="391"/>
      <c r="M157" s="446"/>
      <c r="N157" s="446"/>
      <c r="O157" s="449"/>
      <c r="P157" s="395"/>
      <c r="Q157" s="94"/>
      <c r="R157" s="94"/>
      <c r="S157" s="94"/>
      <c r="T157" s="368"/>
      <c r="U157" s="451"/>
      <c r="V157" s="451"/>
      <c r="W157" s="451"/>
      <c r="X157" s="451"/>
      <c r="Y157" s="451"/>
      <c r="Z157" s="451"/>
      <c r="AA157" s="451"/>
      <c r="AB157" s="451"/>
      <c r="AC157" s="451"/>
      <c r="AD157" s="451"/>
      <c r="AE157" s="451"/>
      <c r="AF157" s="451"/>
      <c r="AG157" s="451"/>
      <c r="AH157" s="369"/>
    </row>
    <row r="158" spans="2:34" ht="39.75" customHeight="1" x14ac:dyDescent="0.25">
      <c r="B158" s="134"/>
      <c r="C158" s="492"/>
      <c r="D158" s="498"/>
      <c r="E158" s="502"/>
      <c r="F158" s="510"/>
      <c r="G158" s="481">
        <v>22</v>
      </c>
      <c r="H158" s="478" t="s">
        <v>285</v>
      </c>
      <c r="I158" s="477"/>
      <c r="J158" s="466" t="s">
        <v>286</v>
      </c>
      <c r="K158" s="306" t="s">
        <v>229</v>
      </c>
      <c r="L158" s="311" t="s">
        <v>287</v>
      </c>
      <c r="M158" s="445" t="s">
        <v>95</v>
      </c>
      <c r="N158" s="447"/>
      <c r="O158" s="448"/>
      <c r="P158" s="382"/>
      <c r="Q158" s="94"/>
      <c r="R158" s="94"/>
      <c r="S158" s="94"/>
      <c r="T158" s="368"/>
      <c r="U158" s="450"/>
      <c r="V158" s="450" t="str">
        <f>IF($N$158="","",$N$158)</f>
        <v/>
      </c>
      <c r="W158" s="450" t="str">
        <f>IF($N$158="","",$N$158)</f>
        <v/>
      </c>
      <c r="X158" s="450"/>
      <c r="Y158" s="450"/>
      <c r="Z158" s="450"/>
      <c r="AA158" s="450"/>
      <c r="AB158" s="450"/>
      <c r="AC158" s="450"/>
      <c r="AD158" s="450"/>
      <c r="AE158" s="450"/>
      <c r="AF158" s="450"/>
      <c r="AG158" s="450" t="str">
        <f>IF($N$158="","",$N$158)</f>
        <v/>
      </c>
      <c r="AH158" s="369"/>
    </row>
    <row r="159" spans="2:34" ht="39.75" customHeight="1" x14ac:dyDescent="0.25">
      <c r="B159" s="134"/>
      <c r="C159" s="492"/>
      <c r="D159" s="498"/>
      <c r="E159" s="446"/>
      <c r="F159" s="470"/>
      <c r="G159" s="446"/>
      <c r="H159" s="476"/>
      <c r="I159" s="477"/>
      <c r="J159" s="467"/>
      <c r="K159" s="306" t="s">
        <v>288</v>
      </c>
      <c r="L159" s="311" t="s">
        <v>289</v>
      </c>
      <c r="M159" s="446"/>
      <c r="N159" s="446"/>
      <c r="O159" s="449"/>
      <c r="P159" s="382"/>
      <c r="Q159" s="94"/>
      <c r="R159" s="94"/>
      <c r="S159" s="94"/>
      <c r="T159" s="368"/>
      <c r="U159" s="451"/>
      <c r="V159" s="451"/>
      <c r="W159" s="451"/>
      <c r="X159" s="451"/>
      <c r="Y159" s="451"/>
      <c r="Z159" s="451"/>
      <c r="AA159" s="451"/>
      <c r="AB159" s="451"/>
      <c r="AC159" s="451"/>
      <c r="AD159" s="451"/>
      <c r="AE159" s="451"/>
      <c r="AF159" s="451"/>
      <c r="AG159" s="451"/>
      <c r="AH159" s="369"/>
    </row>
    <row r="160" spans="2:34" ht="39.75" customHeight="1" x14ac:dyDescent="0.25">
      <c r="B160" s="134"/>
      <c r="C160" s="492"/>
      <c r="D160" s="498"/>
      <c r="E160" s="446"/>
      <c r="F160" s="470"/>
      <c r="G160" s="446"/>
      <c r="H160" s="476"/>
      <c r="I160" s="477"/>
      <c r="J160" s="467"/>
      <c r="K160" s="306" t="s">
        <v>233</v>
      </c>
      <c r="L160" s="311" t="s">
        <v>290</v>
      </c>
      <c r="M160" s="446"/>
      <c r="N160" s="446"/>
      <c r="O160" s="449"/>
      <c r="P160" s="382"/>
      <c r="Q160" s="94"/>
      <c r="R160" s="94"/>
      <c r="S160" s="94"/>
      <c r="T160" s="368"/>
      <c r="U160" s="451"/>
      <c r="V160" s="451"/>
      <c r="W160" s="451"/>
      <c r="X160" s="451"/>
      <c r="Y160" s="451"/>
      <c r="Z160" s="451"/>
      <c r="AA160" s="451"/>
      <c r="AB160" s="451"/>
      <c r="AC160" s="451"/>
      <c r="AD160" s="451"/>
      <c r="AE160" s="451"/>
      <c r="AF160" s="451"/>
      <c r="AG160" s="451"/>
      <c r="AH160" s="369"/>
    </row>
    <row r="161" spans="2:34" ht="39.75" customHeight="1" x14ac:dyDescent="0.25">
      <c r="B161" s="134"/>
      <c r="C161" s="492"/>
      <c r="D161" s="498"/>
      <c r="E161" s="446"/>
      <c r="F161" s="470"/>
      <c r="G161" s="446"/>
      <c r="H161" s="476"/>
      <c r="I161" s="477"/>
      <c r="J161" s="467"/>
      <c r="K161" s="306" t="s">
        <v>291</v>
      </c>
      <c r="L161" s="311" t="s">
        <v>292</v>
      </c>
      <c r="M161" s="446"/>
      <c r="N161" s="446"/>
      <c r="O161" s="449"/>
      <c r="P161" s="382"/>
      <c r="Q161" s="94"/>
      <c r="R161" s="94"/>
      <c r="S161" s="94"/>
      <c r="T161" s="368"/>
      <c r="U161" s="451"/>
      <c r="V161" s="451"/>
      <c r="W161" s="451"/>
      <c r="X161" s="451"/>
      <c r="Y161" s="451"/>
      <c r="Z161" s="451"/>
      <c r="AA161" s="451"/>
      <c r="AB161" s="451"/>
      <c r="AC161" s="451"/>
      <c r="AD161" s="451"/>
      <c r="AE161" s="451"/>
      <c r="AF161" s="451"/>
      <c r="AG161" s="451"/>
      <c r="AH161" s="369"/>
    </row>
    <row r="162" spans="2:34" ht="39.75" customHeight="1" x14ac:dyDescent="0.25">
      <c r="B162" s="134"/>
      <c r="C162" s="492"/>
      <c r="D162" s="498"/>
      <c r="E162" s="446"/>
      <c r="F162" s="470"/>
      <c r="G162" s="446"/>
      <c r="H162" s="476"/>
      <c r="I162" s="477"/>
      <c r="J162" s="467"/>
      <c r="K162" s="390"/>
      <c r="L162" s="391"/>
      <c r="M162" s="446"/>
      <c r="N162" s="446"/>
      <c r="O162" s="449"/>
      <c r="P162" s="382"/>
      <c r="Q162" s="94"/>
      <c r="R162" s="94"/>
      <c r="S162" s="94"/>
      <c r="T162" s="368"/>
      <c r="U162" s="451"/>
      <c r="V162" s="451"/>
      <c r="W162" s="451"/>
      <c r="X162" s="451"/>
      <c r="Y162" s="451"/>
      <c r="Z162" s="451"/>
      <c r="AA162" s="451"/>
      <c r="AB162" s="451"/>
      <c r="AC162" s="451"/>
      <c r="AD162" s="451"/>
      <c r="AE162" s="451"/>
      <c r="AF162" s="451"/>
      <c r="AG162" s="451"/>
      <c r="AH162" s="369"/>
    </row>
    <row r="163" spans="2:34" ht="39.75" customHeight="1" x14ac:dyDescent="0.25">
      <c r="B163" s="134"/>
      <c r="C163" s="492"/>
      <c r="D163" s="498"/>
      <c r="E163" s="446"/>
      <c r="F163" s="470"/>
      <c r="G163" s="481">
        <v>23</v>
      </c>
      <c r="H163" s="478" t="s">
        <v>293</v>
      </c>
      <c r="I163" s="477"/>
      <c r="J163" s="466" t="s">
        <v>294</v>
      </c>
      <c r="K163" s="306" t="s">
        <v>26</v>
      </c>
      <c r="L163" s="311" t="s">
        <v>295</v>
      </c>
      <c r="M163" s="445" t="s">
        <v>164</v>
      </c>
      <c r="N163" s="447"/>
      <c r="O163" s="448"/>
      <c r="P163" s="382"/>
      <c r="Q163" s="94"/>
      <c r="R163" s="94"/>
      <c r="S163" s="94"/>
      <c r="T163" s="368"/>
      <c r="U163" s="450"/>
      <c r="V163" s="450"/>
      <c r="W163" s="450"/>
      <c r="X163" s="450"/>
      <c r="Y163" s="450"/>
      <c r="Z163" s="450"/>
      <c r="AA163" s="450"/>
      <c r="AB163" s="450"/>
      <c r="AC163" s="450"/>
      <c r="AD163" s="450"/>
      <c r="AE163" s="450" t="str">
        <f>IF($N$163="","",$N$163)</f>
        <v/>
      </c>
      <c r="AF163" s="450" t="str">
        <f>IF($N$163="","",$N$163)</f>
        <v/>
      </c>
      <c r="AG163" s="450" t="str">
        <f>IF($N$163="","",$N$163)</f>
        <v/>
      </c>
      <c r="AH163" s="369"/>
    </row>
    <row r="164" spans="2:34" ht="39.75" customHeight="1" x14ac:dyDescent="0.25">
      <c r="B164" s="134"/>
      <c r="C164" s="492"/>
      <c r="D164" s="498"/>
      <c r="E164" s="446"/>
      <c r="F164" s="470"/>
      <c r="G164" s="446"/>
      <c r="H164" s="476"/>
      <c r="I164" s="477"/>
      <c r="J164" s="467"/>
      <c r="K164" s="306" t="s">
        <v>28</v>
      </c>
      <c r="L164" s="311" t="s">
        <v>296</v>
      </c>
      <c r="M164" s="446"/>
      <c r="N164" s="446"/>
      <c r="O164" s="449"/>
      <c r="P164" s="382"/>
      <c r="Q164" s="94"/>
      <c r="R164" s="94"/>
      <c r="S164" s="94"/>
      <c r="T164" s="368"/>
      <c r="U164" s="451"/>
      <c r="V164" s="451"/>
      <c r="W164" s="451"/>
      <c r="X164" s="451"/>
      <c r="Y164" s="451"/>
      <c r="Z164" s="451"/>
      <c r="AA164" s="451"/>
      <c r="AB164" s="451"/>
      <c r="AC164" s="451"/>
      <c r="AD164" s="451"/>
      <c r="AE164" s="451"/>
      <c r="AF164" s="451"/>
      <c r="AG164" s="451"/>
      <c r="AH164" s="369"/>
    </row>
    <row r="165" spans="2:34" ht="39.75" customHeight="1" x14ac:dyDescent="0.25">
      <c r="B165" s="134"/>
      <c r="C165" s="492"/>
      <c r="D165" s="498"/>
      <c r="E165" s="446"/>
      <c r="F165" s="470"/>
      <c r="G165" s="446"/>
      <c r="H165" s="476"/>
      <c r="I165" s="477"/>
      <c r="J165" s="467"/>
      <c r="K165" s="306" t="s">
        <v>30</v>
      </c>
      <c r="L165" s="311" t="s">
        <v>297</v>
      </c>
      <c r="M165" s="446"/>
      <c r="N165" s="446"/>
      <c r="O165" s="449"/>
      <c r="P165" s="382"/>
      <c r="Q165" s="94"/>
      <c r="R165" s="94"/>
      <c r="S165" s="94"/>
      <c r="T165" s="368"/>
      <c r="U165" s="451"/>
      <c r="V165" s="451"/>
      <c r="W165" s="451"/>
      <c r="X165" s="451"/>
      <c r="Y165" s="451"/>
      <c r="Z165" s="451"/>
      <c r="AA165" s="451"/>
      <c r="AB165" s="451"/>
      <c r="AC165" s="451"/>
      <c r="AD165" s="451"/>
      <c r="AE165" s="451"/>
      <c r="AF165" s="451"/>
      <c r="AG165" s="451"/>
      <c r="AH165" s="369"/>
    </row>
    <row r="166" spans="2:34" ht="39.75" customHeight="1" x14ac:dyDescent="0.25">
      <c r="B166" s="134"/>
      <c r="C166" s="492"/>
      <c r="D166" s="498"/>
      <c r="E166" s="446"/>
      <c r="F166" s="470"/>
      <c r="G166" s="446"/>
      <c r="H166" s="476"/>
      <c r="I166" s="477"/>
      <c r="J166" s="467"/>
      <c r="K166" s="306" t="s">
        <v>32</v>
      </c>
      <c r="L166" s="311" t="s">
        <v>298</v>
      </c>
      <c r="M166" s="446"/>
      <c r="N166" s="446"/>
      <c r="O166" s="449"/>
      <c r="P166" s="382"/>
      <c r="Q166" s="94"/>
      <c r="R166" s="94"/>
      <c r="S166" s="94"/>
      <c r="T166" s="368"/>
      <c r="U166" s="451"/>
      <c r="V166" s="451"/>
      <c r="W166" s="451"/>
      <c r="X166" s="451"/>
      <c r="Y166" s="451"/>
      <c r="Z166" s="451"/>
      <c r="AA166" s="451"/>
      <c r="AB166" s="451"/>
      <c r="AC166" s="451"/>
      <c r="AD166" s="451"/>
      <c r="AE166" s="451"/>
      <c r="AF166" s="451"/>
      <c r="AG166" s="451"/>
      <c r="AH166" s="369"/>
    </row>
    <row r="167" spans="2:34" ht="39.75" customHeight="1" x14ac:dyDescent="0.25">
      <c r="B167" s="134"/>
      <c r="C167" s="492"/>
      <c r="D167" s="498"/>
      <c r="E167" s="446"/>
      <c r="F167" s="470"/>
      <c r="G167" s="446"/>
      <c r="H167" s="476"/>
      <c r="I167" s="477"/>
      <c r="J167" s="467"/>
      <c r="K167" s="306" t="s">
        <v>34</v>
      </c>
      <c r="L167" s="311" t="s">
        <v>299</v>
      </c>
      <c r="M167" s="446"/>
      <c r="N167" s="446"/>
      <c r="O167" s="449"/>
      <c r="P167" s="382"/>
      <c r="Q167" s="94"/>
      <c r="R167" s="94"/>
      <c r="S167" s="94"/>
      <c r="T167" s="368"/>
      <c r="U167" s="451"/>
      <c r="V167" s="451"/>
      <c r="W167" s="451"/>
      <c r="X167" s="451"/>
      <c r="Y167" s="451"/>
      <c r="Z167" s="451"/>
      <c r="AA167" s="451"/>
      <c r="AB167" s="451"/>
      <c r="AC167" s="451"/>
      <c r="AD167" s="451"/>
      <c r="AE167" s="451"/>
      <c r="AF167" s="451"/>
      <c r="AG167" s="451"/>
      <c r="AH167" s="369"/>
    </row>
    <row r="168" spans="2:34" ht="39.75" customHeight="1" x14ac:dyDescent="0.25">
      <c r="B168" s="134"/>
      <c r="C168" s="492"/>
      <c r="D168" s="498"/>
      <c r="E168" s="502" t="s">
        <v>300</v>
      </c>
      <c r="F168" s="468">
        <f>IF(SUM(N168:N177)=0,"",AVERAGE(N168:N177))</f>
        <v>40</v>
      </c>
      <c r="G168" s="481">
        <v>24</v>
      </c>
      <c r="H168" s="478" t="s">
        <v>301</v>
      </c>
      <c r="I168" s="477"/>
      <c r="J168" s="466" t="s">
        <v>302</v>
      </c>
      <c r="K168" s="306" t="s">
        <v>26</v>
      </c>
      <c r="L168" s="311" t="s">
        <v>303</v>
      </c>
      <c r="M168" s="445" t="s">
        <v>95</v>
      </c>
      <c r="N168" s="447">
        <v>20</v>
      </c>
      <c r="O168" s="448"/>
      <c r="P168" s="395"/>
      <c r="Q168" s="94"/>
      <c r="R168" s="94"/>
      <c r="S168" s="94"/>
      <c r="T168" s="368"/>
      <c r="U168" s="450"/>
      <c r="V168" s="450"/>
      <c r="W168" s="450">
        <f>IF($N$168="","",$N$168)</f>
        <v>20</v>
      </c>
      <c r="X168" s="450"/>
      <c r="Y168" s="450"/>
      <c r="Z168" s="450"/>
      <c r="AA168" s="450"/>
      <c r="AB168" s="450">
        <f>IF($N$168="","",$N$168)</f>
        <v>20</v>
      </c>
      <c r="AC168" s="450"/>
      <c r="AD168" s="450"/>
      <c r="AE168" s="450"/>
      <c r="AF168" s="450">
        <f>IF($N$168="","",$N$168)</f>
        <v>20</v>
      </c>
      <c r="AG168" s="450"/>
      <c r="AH168" s="369"/>
    </row>
    <row r="169" spans="2:34" ht="39.75" customHeight="1" x14ac:dyDescent="0.25">
      <c r="B169" s="134"/>
      <c r="C169" s="492"/>
      <c r="D169" s="498"/>
      <c r="E169" s="446"/>
      <c r="F169" s="470"/>
      <c r="G169" s="446"/>
      <c r="H169" s="476"/>
      <c r="I169" s="477"/>
      <c r="J169" s="467"/>
      <c r="K169" s="306" t="s">
        <v>128</v>
      </c>
      <c r="L169" s="311" t="s">
        <v>304</v>
      </c>
      <c r="M169" s="446"/>
      <c r="N169" s="446"/>
      <c r="O169" s="449"/>
      <c r="P169" s="395"/>
      <c r="Q169" s="94"/>
      <c r="R169" s="94"/>
      <c r="S169" s="94"/>
      <c r="T169" s="368"/>
      <c r="U169" s="451"/>
      <c r="V169" s="451"/>
      <c r="W169" s="451"/>
      <c r="X169" s="451"/>
      <c r="Y169" s="451"/>
      <c r="Z169" s="451"/>
      <c r="AA169" s="451"/>
      <c r="AB169" s="451"/>
      <c r="AC169" s="451"/>
      <c r="AD169" s="451"/>
      <c r="AE169" s="451"/>
      <c r="AF169" s="450"/>
      <c r="AG169" s="451"/>
      <c r="AH169" s="369"/>
    </row>
    <row r="170" spans="2:34" ht="39.75" customHeight="1" x14ac:dyDescent="0.25">
      <c r="B170" s="134"/>
      <c r="C170" s="492"/>
      <c r="D170" s="498"/>
      <c r="E170" s="446"/>
      <c r="F170" s="470"/>
      <c r="G170" s="446"/>
      <c r="H170" s="476"/>
      <c r="I170" s="477"/>
      <c r="J170" s="467"/>
      <c r="K170" s="306" t="s">
        <v>130</v>
      </c>
      <c r="L170" s="311" t="s">
        <v>305</v>
      </c>
      <c r="M170" s="446"/>
      <c r="N170" s="446"/>
      <c r="O170" s="449"/>
      <c r="P170" s="395"/>
      <c r="Q170" s="94"/>
      <c r="R170" s="94"/>
      <c r="S170" s="94"/>
      <c r="T170" s="368"/>
      <c r="U170" s="451"/>
      <c r="V170" s="451"/>
      <c r="W170" s="451"/>
      <c r="X170" s="451"/>
      <c r="Y170" s="451"/>
      <c r="Z170" s="451"/>
      <c r="AA170" s="451"/>
      <c r="AB170" s="451"/>
      <c r="AC170" s="451"/>
      <c r="AD170" s="451"/>
      <c r="AE170" s="451"/>
      <c r="AF170" s="450"/>
      <c r="AG170" s="451"/>
      <c r="AH170" s="369"/>
    </row>
    <row r="171" spans="2:34" ht="39.75" customHeight="1" x14ac:dyDescent="0.25">
      <c r="B171" s="134"/>
      <c r="C171" s="492"/>
      <c r="D171" s="498"/>
      <c r="E171" s="446"/>
      <c r="F171" s="470"/>
      <c r="G171" s="446"/>
      <c r="H171" s="476"/>
      <c r="I171" s="477"/>
      <c r="J171" s="467"/>
      <c r="K171" s="390"/>
      <c r="L171" s="391"/>
      <c r="M171" s="446"/>
      <c r="N171" s="446"/>
      <c r="O171" s="449"/>
      <c r="P171" s="395"/>
      <c r="Q171" s="94"/>
      <c r="R171" s="94"/>
      <c r="S171" s="94"/>
      <c r="T171" s="368"/>
      <c r="U171" s="451"/>
      <c r="V171" s="451"/>
      <c r="W171" s="451"/>
      <c r="X171" s="451"/>
      <c r="Y171" s="451"/>
      <c r="Z171" s="451"/>
      <c r="AA171" s="451"/>
      <c r="AB171" s="451"/>
      <c r="AC171" s="451"/>
      <c r="AD171" s="451"/>
      <c r="AE171" s="451"/>
      <c r="AF171" s="450"/>
      <c r="AG171" s="451"/>
      <c r="AH171" s="369"/>
    </row>
    <row r="172" spans="2:34" ht="39.75" customHeight="1" x14ac:dyDescent="0.25">
      <c r="B172" s="134"/>
      <c r="C172" s="492"/>
      <c r="D172" s="498"/>
      <c r="E172" s="446"/>
      <c r="F172" s="470"/>
      <c r="G172" s="446"/>
      <c r="H172" s="476"/>
      <c r="I172" s="477"/>
      <c r="J172" s="467"/>
      <c r="K172" s="390"/>
      <c r="L172" s="391"/>
      <c r="M172" s="446"/>
      <c r="N172" s="446"/>
      <c r="O172" s="449"/>
      <c r="P172" s="395"/>
      <c r="Q172" s="94"/>
      <c r="R172" s="94"/>
      <c r="S172" s="94"/>
      <c r="T172" s="368"/>
      <c r="U172" s="451"/>
      <c r="V172" s="451"/>
      <c r="W172" s="451"/>
      <c r="X172" s="451"/>
      <c r="Y172" s="451"/>
      <c r="Z172" s="451"/>
      <c r="AA172" s="451"/>
      <c r="AB172" s="451"/>
      <c r="AC172" s="451"/>
      <c r="AD172" s="451"/>
      <c r="AE172" s="451"/>
      <c r="AF172" s="450"/>
      <c r="AG172" s="451"/>
      <c r="AH172" s="369"/>
    </row>
    <row r="173" spans="2:34" ht="39.75" customHeight="1" x14ac:dyDescent="0.25">
      <c r="B173" s="134"/>
      <c r="C173" s="492"/>
      <c r="D173" s="498"/>
      <c r="E173" s="446"/>
      <c r="F173" s="470"/>
      <c r="G173" s="481">
        <v>25</v>
      </c>
      <c r="H173" s="478" t="s">
        <v>306</v>
      </c>
      <c r="I173" s="477"/>
      <c r="J173" s="466" t="s">
        <v>307</v>
      </c>
      <c r="K173" s="306" t="s">
        <v>26</v>
      </c>
      <c r="L173" s="311" t="s">
        <v>308</v>
      </c>
      <c r="M173" s="445" t="s">
        <v>95</v>
      </c>
      <c r="N173" s="447">
        <v>60</v>
      </c>
      <c r="O173" s="448"/>
      <c r="P173" s="395"/>
      <c r="Q173" s="94"/>
      <c r="R173" s="94"/>
      <c r="S173" s="94"/>
      <c r="T173" s="368"/>
      <c r="U173" s="450"/>
      <c r="V173" s="450"/>
      <c r="W173" s="450"/>
      <c r="X173" s="450"/>
      <c r="Y173" s="450"/>
      <c r="Z173" s="450"/>
      <c r="AA173" s="450"/>
      <c r="AB173" s="450"/>
      <c r="AC173" s="450"/>
      <c r="AD173" s="450"/>
      <c r="AE173" s="450">
        <f>IF($N$173="","",$N$173)</f>
        <v>60</v>
      </c>
      <c r="AF173" s="450">
        <f>IF($N$173="","",$N$173)</f>
        <v>60</v>
      </c>
      <c r="AG173" s="450"/>
      <c r="AH173" s="369"/>
    </row>
    <row r="174" spans="2:34" ht="39.75" customHeight="1" x14ac:dyDescent="0.25">
      <c r="B174" s="134"/>
      <c r="C174" s="492"/>
      <c r="D174" s="498"/>
      <c r="E174" s="446"/>
      <c r="F174" s="470"/>
      <c r="G174" s="446"/>
      <c r="H174" s="476"/>
      <c r="I174" s="477"/>
      <c r="J174" s="467"/>
      <c r="K174" s="306" t="s">
        <v>28</v>
      </c>
      <c r="L174" s="311" t="s">
        <v>309</v>
      </c>
      <c r="M174" s="446"/>
      <c r="N174" s="446"/>
      <c r="O174" s="449"/>
      <c r="P174" s="395"/>
      <c r="Q174" s="94"/>
      <c r="R174" s="94"/>
      <c r="S174" s="94"/>
      <c r="T174" s="368"/>
      <c r="U174" s="451"/>
      <c r="V174" s="451"/>
      <c r="W174" s="451"/>
      <c r="X174" s="451"/>
      <c r="Y174" s="451"/>
      <c r="Z174" s="451"/>
      <c r="AA174" s="451"/>
      <c r="AB174" s="451"/>
      <c r="AC174" s="451"/>
      <c r="AD174" s="451"/>
      <c r="AE174" s="450"/>
      <c r="AF174" s="450"/>
      <c r="AG174" s="451"/>
      <c r="AH174" s="369"/>
    </row>
    <row r="175" spans="2:34" ht="39.75" customHeight="1" x14ac:dyDescent="0.25">
      <c r="B175" s="134"/>
      <c r="C175" s="492"/>
      <c r="D175" s="498"/>
      <c r="E175" s="446"/>
      <c r="F175" s="470"/>
      <c r="G175" s="446"/>
      <c r="H175" s="476"/>
      <c r="I175" s="477"/>
      <c r="J175" s="467"/>
      <c r="K175" s="306" t="s">
        <v>30</v>
      </c>
      <c r="L175" s="311" t="s">
        <v>310</v>
      </c>
      <c r="M175" s="446"/>
      <c r="N175" s="446"/>
      <c r="O175" s="449"/>
      <c r="P175" s="395"/>
      <c r="Q175" s="94"/>
      <c r="R175" s="94"/>
      <c r="S175" s="94"/>
      <c r="T175" s="368"/>
      <c r="U175" s="451"/>
      <c r="V175" s="451"/>
      <c r="W175" s="451"/>
      <c r="X175" s="451"/>
      <c r="Y175" s="451"/>
      <c r="Z175" s="451"/>
      <c r="AA175" s="451"/>
      <c r="AB175" s="451"/>
      <c r="AC175" s="451"/>
      <c r="AD175" s="451"/>
      <c r="AE175" s="450"/>
      <c r="AF175" s="450"/>
      <c r="AG175" s="451"/>
      <c r="AH175" s="369"/>
    </row>
    <row r="176" spans="2:34" ht="39.75" customHeight="1" x14ac:dyDescent="0.25">
      <c r="B176" s="134"/>
      <c r="C176" s="492"/>
      <c r="D176" s="498"/>
      <c r="E176" s="446"/>
      <c r="F176" s="470"/>
      <c r="G176" s="446"/>
      <c r="H176" s="476"/>
      <c r="I176" s="477"/>
      <c r="J176" s="467"/>
      <c r="K176" s="306" t="s">
        <v>32</v>
      </c>
      <c r="L176" s="311" t="s">
        <v>311</v>
      </c>
      <c r="M176" s="446"/>
      <c r="N176" s="446"/>
      <c r="O176" s="449"/>
      <c r="P176" s="395"/>
      <c r="Q176" s="94"/>
      <c r="R176" s="94"/>
      <c r="S176" s="94"/>
      <c r="T176" s="368"/>
      <c r="U176" s="451"/>
      <c r="V176" s="451"/>
      <c r="W176" s="451"/>
      <c r="X176" s="451"/>
      <c r="Y176" s="451"/>
      <c r="Z176" s="451"/>
      <c r="AA176" s="451"/>
      <c r="AB176" s="451"/>
      <c r="AC176" s="451"/>
      <c r="AD176" s="451"/>
      <c r="AE176" s="450"/>
      <c r="AF176" s="450"/>
      <c r="AG176" s="451"/>
      <c r="AH176" s="369"/>
    </row>
    <row r="177" spans="2:34" ht="39.75" customHeight="1" x14ac:dyDescent="0.25">
      <c r="B177" s="134"/>
      <c r="C177" s="492"/>
      <c r="D177" s="498"/>
      <c r="E177" s="446"/>
      <c r="F177" s="470"/>
      <c r="G177" s="446"/>
      <c r="H177" s="476"/>
      <c r="I177" s="477"/>
      <c r="J177" s="467"/>
      <c r="K177" s="306" t="s">
        <v>34</v>
      </c>
      <c r="L177" s="311" t="s">
        <v>312</v>
      </c>
      <c r="M177" s="446"/>
      <c r="N177" s="446"/>
      <c r="O177" s="449"/>
      <c r="P177" s="395"/>
      <c r="Q177" s="94"/>
      <c r="R177" s="94"/>
      <c r="S177" s="94"/>
      <c r="T177" s="368"/>
      <c r="U177" s="451"/>
      <c r="V177" s="451"/>
      <c r="W177" s="451"/>
      <c r="X177" s="451"/>
      <c r="Y177" s="451"/>
      <c r="Z177" s="451"/>
      <c r="AA177" s="451"/>
      <c r="AB177" s="451"/>
      <c r="AC177" s="451"/>
      <c r="AD177" s="451"/>
      <c r="AE177" s="450"/>
      <c r="AF177" s="450"/>
      <c r="AG177" s="451"/>
      <c r="AH177" s="369"/>
    </row>
    <row r="178" spans="2:34" ht="39.75" customHeight="1" x14ac:dyDescent="0.25">
      <c r="B178" s="134"/>
      <c r="C178" s="492"/>
      <c r="D178" s="498"/>
      <c r="E178" s="502" t="s">
        <v>313</v>
      </c>
      <c r="F178" s="468">
        <f>IF(SUM(N178)=0,"",AVERAGE(N178))</f>
        <v>70</v>
      </c>
      <c r="G178" s="481">
        <v>26</v>
      </c>
      <c r="H178" s="478" t="s">
        <v>314</v>
      </c>
      <c r="I178" s="477"/>
      <c r="J178" s="466" t="s">
        <v>315</v>
      </c>
      <c r="K178" s="306" t="s">
        <v>26</v>
      </c>
      <c r="L178" s="257" t="s">
        <v>316</v>
      </c>
      <c r="M178" s="445" t="s">
        <v>164</v>
      </c>
      <c r="N178" s="447">
        <v>70</v>
      </c>
      <c r="O178" s="448"/>
      <c r="P178" s="382"/>
      <c r="Q178" s="94"/>
      <c r="R178" s="94"/>
      <c r="S178" s="94"/>
      <c r="T178" s="368"/>
      <c r="U178" s="450"/>
      <c r="V178" s="450"/>
      <c r="W178" s="450"/>
      <c r="X178" s="450"/>
      <c r="Y178" s="450"/>
      <c r="Z178" s="450"/>
      <c r="AA178" s="450"/>
      <c r="AB178" s="450"/>
      <c r="AC178" s="450"/>
      <c r="AD178" s="450"/>
      <c r="AE178" s="450">
        <f>IF(N178="","",N178)</f>
        <v>70</v>
      </c>
      <c r="AF178" s="450"/>
      <c r="AG178" s="450"/>
      <c r="AH178" s="369"/>
    </row>
    <row r="179" spans="2:34" ht="39.75" customHeight="1" x14ac:dyDescent="0.25">
      <c r="B179" s="134"/>
      <c r="C179" s="492"/>
      <c r="D179" s="498"/>
      <c r="E179" s="446"/>
      <c r="F179" s="470"/>
      <c r="G179" s="446"/>
      <c r="H179" s="476"/>
      <c r="I179" s="477"/>
      <c r="J179" s="467"/>
      <c r="K179" s="306" t="s">
        <v>28</v>
      </c>
      <c r="L179" s="311" t="s">
        <v>317</v>
      </c>
      <c r="M179" s="446"/>
      <c r="N179" s="446"/>
      <c r="O179" s="449"/>
      <c r="P179" s="382"/>
      <c r="Q179" s="94"/>
      <c r="R179" s="94"/>
      <c r="S179" s="94"/>
      <c r="T179" s="368"/>
      <c r="U179" s="451"/>
      <c r="V179" s="451"/>
      <c r="W179" s="451"/>
      <c r="X179" s="451"/>
      <c r="Y179" s="451"/>
      <c r="Z179" s="451"/>
      <c r="AA179" s="451"/>
      <c r="AB179" s="451"/>
      <c r="AC179" s="451"/>
      <c r="AD179" s="451"/>
      <c r="AE179" s="451"/>
      <c r="AF179" s="451"/>
      <c r="AG179" s="451"/>
      <c r="AH179" s="369"/>
    </row>
    <row r="180" spans="2:34" ht="39.75" customHeight="1" x14ac:dyDescent="0.25">
      <c r="B180" s="134"/>
      <c r="C180" s="492"/>
      <c r="D180" s="498"/>
      <c r="E180" s="446"/>
      <c r="F180" s="470"/>
      <c r="G180" s="446"/>
      <c r="H180" s="476"/>
      <c r="I180" s="477"/>
      <c r="J180" s="467"/>
      <c r="K180" s="306" t="s">
        <v>30</v>
      </c>
      <c r="L180" s="311" t="s">
        <v>318</v>
      </c>
      <c r="M180" s="446"/>
      <c r="N180" s="446"/>
      <c r="O180" s="449"/>
      <c r="P180" s="382"/>
      <c r="Q180" s="94"/>
      <c r="R180" s="94"/>
      <c r="S180" s="94"/>
      <c r="T180" s="368"/>
      <c r="U180" s="451"/>
      <c r="V180" s="451"/>
      <c r="W180" s="451"/>
      <c r="X180" s="451"/>
      <c r="Y180" s="451"/>
      <c r="Z180" s="451"/>
      <c r="AA180" s="451"/>
      <c r="AB180" s="451"/>
      <c r="AC180" s="451"/>
      <c r="AD180" s="451"/>
      <c r="AE180" s="451"/>
      <c r="AF180" s="451"/>
      <c r="AG180" s="451"/>
      <c r="AH180" s="369"/>
    </row>
    <row r="181" spans="2:34" ht="39.75" customHeight="1" x14ac:dyDescent="0.25">
      <c r="B181" s="134"/>
      <c r="C181" s="492"/>
      <c r="D181" s="498"/>
      <c r="E181" s="446"/>
      <c r="F181" s="470"/>
      <c r="G181" s="446"/>
      <c r="H181" s="476"/>
      <c r="I181" s="477"/>
      <c r="J181" s="467"/>
      <c r="K181" s="306" t="s">
        <v>32</v>
      </c>
      <c r="L181" s="311" t="s">
        <v>319</v>
      </c>
      <c r="M181" s="446"/>
      <c r="N181" s="446"/>
      <c r="O181" s="449"/>
      <c r="P181" s="382"/>
      <c r="Q181" s="94"/>
      <c r="R181" s="94"/>
      <c r="S181" s="94"/>
      <c r="T181" s="368"/>
      <c r="U181" s="451"/>
      <c r="V181" s="451"/>
      <c r="W181" s="451"/>
      <c r="X181" s="451"/>
      <c r="Y181" s="451"/>
      <c r="Z181" s="451"/>
      <c r="AA181" s="451"/>
      <c r="AB181" s="451"/>
      <c r="AC181" s="451"/>
      <c r="AD181" s="451"/>
      <c r="AE181" s="451"/>
      <c r="AF181" s="451"/>
      <c r="AG181" s="451"/>
      <c r="AH181" s="369"/>
    </row>
    <row r="182" spans="2:34" ht="39.75" customHeight="1" x14ac:dyDescent="0.25">
      <c r="B182" s="134"/>
      <c r="C182" s="492"/>
      <c r="D182" s="498"/>
      <c r="E182" s="446"/>
      <c r="F182" s="470"/>
      <c r="G182" s="446"/>
      <c r="H182" s="476"/>
      <c r="I182" s="477"/>
      <c r="J182" s="467"/>
      <c r="K182" s="306" t="s">
        <v>34</v>
      </c>
      <c r="L182" s="311" t="s">
        <v>320</v>
      </c>
      <c r="M182" s="446"/>
      <c r="N182" s="446"/>
      <c r="O182" s="449"/>
      <c r="P182" s="382"/>
      <c r="Q182" s="94"/>
      <c r="R182" s="94"/>
      <c r="S182" s="94"/>
      <c r="T182" s="368"/>
      <c r="U182" s="451"/>
      <c r="V182" s="451"/>
      <c r="W182" s="451"/>
      <c r="X182" s="451"/>
      <c r="Y182" s="451"/>
      <c r="Z182" s="451"/>
      <c r="AA182" s="451"/>
      <c r="AB182" s="451"/>
      <c r="AC182" s="451"/>
      <c r="AD182" s="451"/>
      <c r="AE182" s="451"/>
      <c r="AF182" s="451"/>
      <c r="AG182" s="451"/>
      <c r="AH182" s="369"/>
    </row>
    <row r="183" spans="2:34" ht="39.75" customHeight="1" x14ac:dyDescent="0.25">
      <c r="B183" s="134"/>
      <c r="C183" s="492"/>
      <c r="D183" s="498"/>
      <c r="E183" s="502" t="s">
        <v>321</v>
      </c>
      <c r="F183" s="468">
        <f>IF(SUM(N183)=0,"",AVERAGE(N183))</f>
        <v>41</v>
      </c>
      <c r="G183" s="481">
        <v>27</v>
      </c>
      <c r="H183" s="478" t="s">
        <v>322</v>
      </c>
      <c r="I183" s="477"/>
      <c r="J183" s="466" t="s">
        <v>323</v>
      </c>
      <c r="K183" s="306" t="s">
        <v>26</v>
      </c>
      <c r="L183" s="257" t="s">
        <v>324</v>
      </c>
      <c r="M183" s="445" t="s">
        <v>164</v>
      </c>
      <c r="N183" s="447">
        <v>41</v>
      </c>
      <c r="O183" s="448"/>
      <c r="P183" s="382"/>
      <c r="Q183" s="94"/>
      <c r="R183" s="94"/>
      <c r="S183" s="94"/>
      <c r="T183" s="368"/>
      <c r="U183" s="450"/>
      <c r="V183" s="450"/>
      <c r="W183" s="450"/>
      <c r="X183" s="450"/>
      <c r="Y183" s="450"/>
      <c r="Z183" s="450">
        <f>IF($N$183="","",$N$183)</f>
        <v>41</v>
      </c>
      <c r="AA183" s="450"/>
      <c r="AB183" s="450">
        <f>IF($N$183="","",$N$183)</f>
        <v>41</v>
      </c>
      <c r="AC183" s="450">
        <f>IF($N$183="","",$N$183)</f>
        <v>41</v>
      </c>
      <c r="AD183" s="450">
        <f>IF($N$183="","",$N$183)</f>
        <v>41</v>
      </c>
      <c r="AE183" s="450"/>
      <c r="AF183" s="450"/>
      <c r="AG183" s="450"/>
      <c r="AH183" s="369"/>
    </row>
    <row r="184" spans="2:34" ht="39.75" customHeight="1" x14ac:dyDescent="0.25">
      <c r="B184" s="134"/>
      <c r="C184" s="493"/>
      <c r="D184" s="499"/>
      <c r="E184" s="446"/>
      <c r="F184" s="470"/>
      <c r="G184" s="446"/>
      <c r="H184" s="476"/>
      <c r="I184" s="477"/>
      <c r="J184" s="467"/>
      <c r="K184" s="306" t="s">
        <v>28</v>
      </c>
      <c r="L184" s="311" t="s">
        <v>325</v>
      </c>
      <c r="M184" s="446"/>
      <c r="N184" s="446"/>
      <c r="O184" s="449"/>
      <c r="P184" s="382"/>
      <c r="Q184" s="94"/>
      <c r="R184" s="94"/>
      <c r="S184" s="94"/>
      <c r="T184" s="368"/>
      <c r="U184" s="451"/>
      <c r="V184" s="451"/>
      <c r="W184" s="451"/>
      <c r="X184" s="451"/>
      <c r="Y184" s="451"/>
      <c r="Z184" s="451"/>
      <c r="AA184" s="451"/>
      <c r="AB184" s="451"/>
      <c r="AC184" s="451"/>
      <c r="AD184" s="451"/>
      <c r="AE184" s="451"/>
      <c r="AF184" s="451"/>
      <c r="AG184" s="451"/>
      <c r="AH184" s="369"/>
    </row>
    <row r="185" spans="2:34" ht="39.75" customHeight="1" x14ac:dyDescent="0.25">
      <c r="B185" s="134"/>
      <c r="C185" s="493"/>
      <c r="D185" s="499"/>
      <c r="E185" s="446"/>
      <c r="F185" s="470"/>
      <c r="G185" s="446"/>
      <c r="H185" s="476"/>
      <c r="I185" s="477"/>
      <c r="J185" s="467"/>
      <c r="K185" s="306" t="s">
        <v>30</v>
      </c>
      <c r="L185" s="311" t="s">
        <v>326</v>
      </c>
      <c r="M185" s="446"/>
      <c r="N185" s="446"/>
      <c r="O185" s="449"/>
      <c r="P185" s="382"/>
      <c r="Q185" s="94"/>
      <c r="R185" s="94"/>
      <c r="S185" s="94"/>
      <c r="T185" s="368"/>
      <c r="U185" s="451"/>
      <c r="V185" s="451"/>
      <c r="W185" s="451"/>
      <c r="X185" s="451"/>
      <c r="Y185" s="451"/>
      <c r="Z185" s="451"/>
      <c r="AA185" s="451"/>
      <c r="AB185" s="451"/>
      <c r="AC185" s="451"/>
      <c r="AD185" s="451"/>
      <c r="AE185" s="451"/>
      <c r="AF185" s="451"/>
      <c r="AG185" s="451"/>
      <c r="AH185" s="369"/>
    </row>
    <row r="186" spans="2:34" ht="39.75" customHeight="1" x14ac:dyDescent="0.25">
      <c r="B186" s="134"/>
      <c r="C186" s="493"/>
      <c r="D186" s="499"/>
      <c r="E186" s="446"/>
      <c r="F186" s="470"/>
      <c r="G186" s="446"/>
      <c r="H186" s="476"/>
      <c r="I186" s="477"/>
      <c r="J186" s="467"/>
      <c r="K186" s="306" t="s">
        <v>32</v>
      </c>
      <c r="L186" s="311" t="s">
        <v>327</v>
      </c>
      <c r="M186" s="446"/>
      <c r="N186" s="446"/>
      <c r="O186" s="449"/>
      <c r="P186" s="382"/>
      <c r="Q186" s="94"/>
      <c r="R186" s="94"/>
      <c r="S186" s="94"/>
      <c r="T186" s="368"/>
      <c r="U186" s="451"/>
      <c r="V186" s="451"/>
      <c r="W186" s="451"/>
      <c r="X186" s="451"/>
      <c r="Y186" s="451"/>
      <c r="Z186" s="451"/>
      <c r="AA186" s="451"/>
      <c r="AB186" s="451"/>
      <c r="AC186" s="451"/>
      <c r="AD186" s="451"/>
      <c r="AE186" s="451"/>
      <c r="AF186" s="451"/>
      <c r="AG186" s="451"/>
      <c r="AH186" s="369"/>
    </row>
    <row r="187" spans="2:34" ht="39.75" customHeight="1" x14ac:dyDescent="0.25">
      <c r="B187" s="134"/>
      <c r="C187" s="507"/>
      <c r="D187" s="508"/>
      <c r="E187" s="488"/>
      <c r="F187" s="503"/>
      <c r="G187" s="488"/>
      <c r="H187" s="479"/>
      <c r="I187" s="480"/>
      <c r="J187" s="489"/>
      <c r="K187" s="394" t="s">
        <v>34</v>
      </c>
      <c r="L187" s="335" t="s">
        <v>328</v>
      </c>
      <c r="M187" s="488"/>
      <c r="N187" s="488"/>
      <c r="O187" s="490"/>
      <c r="P187" s="382"/>
      <c r="Q187" s="94"/>
      <c r="R187" s="94"/>
      <c r="S187" s="94"/>
      <c r="T187" s="368"/>
      <c r="U187" s="451"/>
      <c r="V187" s="451"/>
      <c r="W187" s="451"/>
      <c r="X187" s="451"/>
      <c r="Y187" s="451"/>
      <c r="Z187" s="451"/>
      <c r="AA187" s="451"/>
      <c r="AB187" s="451"/>
      <c r="AC187" s="451"/>
      <c r="AD187" s="451"/>
      <c r="AE187" s="451"/>
      <c r="AF187" s="451"/>
      <c r="AG187" s="451"/>
      <c r="AH187" s="369"/>
    </row>
    <row r="188" spans="2:34" ht="39.75" customHeight="1" x14ac:dyDescent="0.25">
      <c r="B188" s="134"/>
      <c r="C188" s="491" t="s">
        <v>329</v>
      </c>
      <c r="D188" s="496">
        <f>IF(SUM(N188:N560)=0,"",AVERAGE(N188:N560))</f>
        <v>31.810810810810811</v>
      </c>
      <c r="E188" s="509" t="s">
        <v>321</v>
      </c>
      <c r="F188" s="469">
        <f>IF(SUM(N188)=0,"",AVERAGE(N188))</f>
        <v>41</v>
      </c>
      <c r="G188" s="516">
        <v>28</v>
      </c>
      <c r="H188" s="474" t="s">
        <v>330</v>
      </c>
      <c r="I188" s="475"/>
      <c r="J188" s="517" t="s">
        <v>331</v>
      </c>
      <c r="K188" s="384" t="s">
        <v>26</v>
      </c>
      <c r="L188" s="396" t="s">
        <v>332</v>
      </c>
      <c r="M188" s="504" t="s">
        <v>333</v>
      </c>
      <c r="N188" s="505">
        <v>41</v>
      </c>
      <c r="O188" s="506"/>
      <c r="P188" s="382"/>
      <c r="Q188" s="94"/>
      <c r="R188" s="94"/>
      <c r="S188" s="94"/>
      <c r="T188" s="368"/>
      <c r="U188" s="450"/>
      <c r="V188" s="450"/>
      <c r="W188" s="450">
        <f>IF($N$188="","",$N$188)</f>
        <v>41</v>
      </c>
      <c r="X188" s="450"/>
      <c r="Y188" s="450"/>
      <c r="Z188" s="450">
        <f>IF($N$188="","",$N$188)</f>
        <v>41</v>
      </c>
      <c r="AA188" s="450"/>
      <c r="AB188" s="450">
        <f>IF($N$188="","",$N$188)</f>
        <v>41</v>
      </c>
      <c r="AC188" s="450">
        <f>IF($N$188="","",$N$188)</f>
        <v>41</v>
      </c>
      <c r="AD188" s="450">
        <f>IF($N$188="","",$N$188)</f>
        <v>41</v>
      </c>
      <c r="AE188" s="450"/>
      <c r="AF188" s="450"/>
      <c r="AG188" s="450"/>
      <c r="AH188" s="369"/>
    </row>
    <row r="189" spans="2:34" ht="39.75" customHeight="1" x14ac:dyDescent="0.25">
      <c r="B189" s="134"/>
      <c r="C189" s="492"/>
      <c r="D189" s="497"/>
      <c r="E189" s="446"/>
      <c r="F189" s="470"/>
      <c r="G189" s="446"/>
      <c r="H189" s="476"/>
      <c r="I189" s="477"/>
      <c r="J189" s="467"/>
      <c r="K189" s="306" t="s">
        <v>28</v>
      </c>
      <c r="L189" s="242" t="s">
        <v>334</v>
      </c>
      <c r="M189" s="446"/>
      <c r="N189" s="446"/>
      <c r="O189" s="449"/>
      <c r="P189" s="382"/>
      <c r="Q189" s="94"/>
      <c r="R189" s="94"/>
      <c r="S189" s="94"/>
      <c r="T189" s="368"/>
      <c r="U189" s="451"/>
      <c r="V189" s="451"/>
      <c r="W189" s="451"/>
      <c r="X189" s="451"/>
      <c r="Y189" s="451"/>
      <c r="Z189" s="451"/>
      <c r="AA189" s="451"/>
      <c r="AB189" s="451"/>
      <c r="AC189" s="451"/>
      <c r="AD189" s="451"/>
      <c r="AE189" s="451"/>
      <c r="AF189" s="451"/>
      <c r="AG189" s="451"/>
      <c r="AH189" s="369"/>
    </row>
    <row r="190" spans="2:34" ht="39.75" customHeight="1" x14ac:dyDescent="0.25">
      <c r="B190" s="134"/>
      <c r="C190" s="492"/>
      <c r="D190" s="497"/>
      <c r="E190" s="446"/>
      <c r="F190" s="470"/>
      <c r="G190" s="446"/>
      <c r="H190" s="476"/>
      <c r="I190" s="477"/>
      <c r="J190" s="467"/>
      <c r="K190" s="306" t="s">
        <v>30</v>
      </c>
      <c r="L190" s="311" t="s">
        <v>335</v>
      </c>
      <c r="M190" s="446"/>
      <c r="N190" s="446"/>
      <c r="O190" s="449"/>
      <c r="P190" s="382"/>
      <c r="Q190" s="94"/>
      <c r="R190" s="94"/>
      <c r="S190" s="94"/>
      <c r="T190" s="368"/>
      <c r="U190" s="451"/>
      <c r="V190" s="451"/>
      <c r="W190" s="451"/>
      <c r="X190" s="451"/>
      <c r="Y190" s="451"/>
      <c r="Z190" s="451"/>
      <c r="AA190" s="451"/>
      <c r="AB190" s="451"/>
      <c r="AC190" s="451"/>
      <c r="AD190" s="451"/>
      <c r="AE190" s="451"/>
      <c r="AF190" s="451"/>
      <c r="AG190" s="451"/>
      <c r="AH190" s="369"/>
    </row>
    <row r="191" spans="2:34" ht="39.75" customHeight="1" x14ac:dyDescent="0.25">
      <c r="B191" s="134"/>
      <c r="C191" s="492"/>
      <c r="D191" s="497"/>
      <c r="E191" s="446"/>
      <c r="F191" s="470"/>
      <c r="G191" s="446"/>
      <c r="H191" s="476"/>
      <c r="I191" s="477"/>
      <c r="J191" s="467"/>
      <c r="K191" s="306" t="s">
        <v>32</v>
      </c>
      <c r="L191" s="311" t="s">
        <v>336</v>
      </c>
      <c r="M191" s="446"/>
      <c r="N191" s="446"/>
      <c r="O191" s="449"/>
      <c r="P191" s="382"/>
      <c r="Q191" s="94"/>
      <c r="R191" s="94"/>
      <c r="S191" s="94"/>
      <c r="T191" s="368"/>
      <c r="U191" s="451"/>
      <c r="V191" s="451"/>
      <c r="W191" s="451"/>
      <c r="X191" s="451"/>
      <c r="Y191" s="451"/>
      <c r="Z191" s="451"/>
      <c r="AA191" s="451"/>
      <c r="AB191" s="451"/>
      <c r="AC191" s="451"/>
      <c r="AD191" s="451"/>
      <c r="AE191" s="451"/>
      <c r="AF191" s="451"/>
      <c r="AG191" s="451"/>
      <c r="AH191" s="369"/>
    </row>
    <row r="192" spans="2:34" ht="39.75" customHeight="1" x14ac:dyDescent="0.25">
      <c r="B192" s="134"/>
      <c r="C192" s="492"/>
      <c r="D192" s="497"/>
      <c r="E192" s="446"/>
      <c r="F192" s="470"/>
      <c r="G192" s="446"/>
      <c r="H192" s="476"/>
      <c r="I192" s="477"/>
      <c r="J192" s="467"/>
      <c r="K192" s="306" t="s">
        <v>34</v>
      </c>
      <c r="L192" s="311" t="s">
        <v>337</v>
      </c>
      <c r="M192" s="446"/>
      <c r="N192" s="446"/>
      <c r="O192" s="449"/>
      <c r="P192" s="382"/>
      <c r="Q192" s="94"/>
      <c r="R192" s="94"/>
      <c r="S192" s="94"/>
      <c r="T192" s="368"/>
      <c r="U192" s="451"/>
      <c r="V192" s="451"/>
      <c r="W192" s="451"/>
      <c r="X192" s="451"/>
      <c r="Y192" s="451"/>
      <c r="Z192" s="451"/>
      <c r="AA192" s="451"/>
      <c r="AB192" s="451"/>
      <c r="AC192" s="451"/>
      <c r="AD192" s="451"/>
      <c r="AE192" s="451"/>
      <c r="AF192" s="451"/>
      <c r="AG192" s="451"/>
      <c r="AH192" s="369"/>
    </row>
    <row r="193" spans="2:34" ht="39.75" customHeight="1" x14ac:dyDescent="0.25">
      <c r="B193" s="134"/>
      <c r="C193" s="492"/>
      <c r="D193" s="498"/>
      <c r="E193" s="502" t="s">
        <v>121</v>
      </c>
      <c r="F193" s="468">
        <f>IF(SUM(N193:N212)=0,"",AVERAGE(N193:N212))</f>
        <v>30.333333333333332</v>
      </c>
      <c r="G193" s="481">
        <v>29</v>
      </c>
      <c r="H193" s="478" t="s">
        <v>338</v>
      </c>
      <c r="I193" s="477"/>
      <c r="J193" s="466" t="s">
        <v>339</v>
      </c>
      <c r="K193" s="306" t="s">
        <v>26</v>
      </c>
      <c r="L193" s="257" t="s">
        <v>340</v>
      </c>
      <c r="M193" s="445" t="s">
        <v>95</v>
      </c>
      <c r="N193" s="447"/>
      <c r="O193" s="448"/>
      <c r="P193" s="382"/>
      <c r="Q193" s="94"/>
      <c r="R193" s="94"/>
      <c r="S193" s="94"/>
      <c r="T193" s="368"/>
      <c r="U193" s="450"/>
      <c r="V193" s="450"/>
      <c r="W193" s="450"/>
      <c r="X193" s="450"/>
      <c r="Y193" s="450"/>
      <c r="Z193" s="450"/>
      <c r="AA193" s="450"/>
      <c r="AB193" s="450"/>
      <c r="AC193" s="450"/>
      <c r="AD193" s="450"/>
      <c r="AE193" s="450"/>
      <c r="AF193" s="450"/>
      <c r="AG193" s="450" t="str">
        <f>IF(N193="","",N193)</f>
        <v/>
      </c>
      <c r="AH193" s="369"/>
    </row>
    <row r="194" spans="2:34" ht="39.75" customHeight="1" x14ac:dyDescent="0.25">
      <c r="B194" s="134"/>
      <c r="C194" s="492"/>
      <c r="D194" s="498"/>
      <c r="E194" s="502"/>
      <c r="F194" s="468"/>
      <c r="G194" s="446"/>
      <c r="H194" s="476"/>
      <c r="I194" s="477"/>
      <c r="J194" s="467"/>
      <c r="K194" s="306" t="s">
        <v>28</v>
      </c>
      <c r="L194" s="311" t="s">
        <v>341</v>
      </c>
      <c r="M194" s="446"/>
      <c r="N194" s="446"/>
      <c r="O194" s="449"/>
      <c r="P194" s="382"/>
      <c r="Q194" s="94"/>
      <c r="R194" s="94"/>
      <c r="S194" s="94"/>
      <c r="T194" s="368"/>
      <c r="U194" s="451"/>
      <c r="V194" s="451"/>
      <c r="W194" s="451"/>
      <c r="X194" s="451"/>
      <c r="Y194" s="451"/>
      <c r="Z194" s="451"/>
      <c r="AA194" s="451"/>
      <c r="AB194" s="451"/>
      <c r="AC194" s="451"/>
      <c r="AD194" s="451"/>
      <c r="AE194" s="451"/>
      <c r="AF194" s="451"/>
      <c r="AG194" s="451"/>
      <c r="AH194" s="369"/>
    </row>
    <row r="195" spans="2:34" ht="39.75" customHeight="1" x14ac:dyDescent="0.25">
      <c r="B195" s="134"/>
      <c r="C195" s="492"/>
      <c r="D195" s="498"/>
      <c r="E195" s="502"/>
      <c r="F195" s="468"/>
      <c r="G195" s="446"/>
      <c r="H195" s="476"/>
      <c r="I195" s="477"/>
      <c r="J195" s="467"/>
      <c r="K195" s="306" t="s">
        <v>30</v>
      </c>
      <c r="L195" s="311" t="s">
        <v>342</v>
      </c>
      <c r="M195" s="446"/>
      <c r="N195" s="446"/>
      <c r="O195" s="449"/>
      <c r="P195" s="382"/>
      <c r="Q195" s="94"/>
      <c r="R195" s="94"/>
      <c r="S195" s="94"/>
      <c r="T195" s="368"/>
      <c r="U195" s="451"/>
      <c r="V195" s="451"/>
      <c r="W195" s="451"/>
      <c r="X195" s="451"/>
      <c r="Y195" s="451"/>
      <c r="Z195" s="451"/>
      <c r="AA195" s="451"/>
      <c r="AB195" s="451"/>
      <c r="AC195" s="451"/>
      <c r="AD195" s="451"/>
      <c r="AE195" s="451"/>
      <c r="AF195" s="451"/>
      <c r="AG195" s="451"/>
      <c r="AH195" s="369"/>
    </row>
    <row r="196" spans="2:34" ht="39.75" customHeight="1" x14ac:dyDescent="0.25">
      <c r="B196" s="134"/>
      <c r="C196" s="492"/>
      <c r="D196" s="498"/>
      <c r="E196" s="502"/>
      <c r="F196" s="468"/>
      <c r="G196" s="446"/>
      <c r="H196" s="476"/>
      <c r="I196" s="477"/>
      <c r="J196" s="467"/>
      <c r="K196" s="306" t="s">
        <v>32</v>
      </c>
      <c r="L196" s="311" t="s">
        <v>343</v>
      </c>
      <c r="M196" s="446"/>
      <c r="N196" s="446"/>
      <c r="O196" s="449"/>
      <c r="P196" s="382"/>
      <c r="Q196" s="94"/>
      <c r="R196" s="94"/>
      <c r="S196" s="94"/>
      <c r="T196" s="368"/>
      <c r="U196" s="451"/>
      <c r="V196" s="451"/>
      <c r="W196" s="451"/>
      <c r="X196" s="451"/>
      <c r="Y196" s="451"/>
      <c r="Z196" s="451"/>
      <c r="AA196" s="451"/>
      <c r="AB196" s="451"/>
      <c r="AC196" s="451"/>
      <c r="AD196" s="451"/>
      <c r="AE196" s="451"/>
      <c r="AF196" s="451"/>
      <c r="AG196" s="451"/>
      <c r="AH196" s="369"/>
    </row>
    <row r="197" spans="2:34" ht="39.75" customHeight="1" x14ac:dyDescent="0.25">
      <c r="B197" s="134"/>
      <c r="C197" s="492"/>
      <c r="D197" s="498"/>
      <c r="E197" s="502"/>
      <c r="F197" s="468"/>
      <c r="G197" s="446"/>
      <c r="H197" s="476"/>
      <c r="I197" s="477"/>
      <c r="J197" s="467"/>
      <c r="K197" s="306" t="s">
        <v>34</v>
      </c>
      <c r="L197" s="311" t="s">
        <v>344</v>
      </c>
      <c r="M197" s="446"/>
      <c r="N197" s="446"/>
      <c r="O197" s="449"/>
      <c r="P197" s="382"/>
      <c r="Q197" s="94"/>
      <c r="R197" s="94"/>
      <c r="S197" s="94"/>
      <c r="T197" s="368"/>
      <c r="U197" s="451"/>
      <c r="V197" s="451"/>
      <c r="W197" s="451"/>
      <c r="X197" s="451"/>
      <c r="Y197" s="451"/>
      <c r="Z197" s="451"/>
      <c r="AA197" s="451"/>
      <c r="AB197" s="451"/>
      <c r="AC197" s="451"/>
      <c r="AD197" s="451"/>
      <c r="AE197" s="451"/>
      <c r="AF197" s="451"/>
      <c r="AG197" s="451"/>
      <c r="AH197" s="369"/>
    </row>
    <row r="198" spans="2:34" ht="39.75" customHeight="1" x14ac:dyDescent="0.25">
      <c r="B198" s="134"/>
      <c r="C198" s="492"/>
      <c r="D198" s="498"/>
      <c r="E198" s="502"/>
      <c r="F198" s="510"/>
      <c r="G198" s="481">
        <v>30</v>
      </c>
      <c r="H198" s="478" t="s">
        <v>345</v>
      </c>
      <c r="I198" s="477"/>
      <c r="J198" s="466" t="s">
        <v>346</v>
      </c>
      <c r="K198" s="306" t="s">
        <v>26</v>
      </c>
      <c r="L198" s="257" t="s">
        <v>347</v>
      </c>
      <c r="M198" s="445" t="s">
        <v>95</v>
      </c>
      <c r="N198" s="447">
        <v>20</v>
      </c>
      <c r="O198" s="448"/>
      <c r="P198" s="382"/>
      <c r="Q198" s="94"/>
      <c r="R198" s="94"/>
      <c r="S198" s="94"/>
      <c r="T198" s="368"/>
      <c r="U198" s="450"/>
      <c r="V198" s="450">
        <f>IF($N$198="","",$N$198)</f>
        <v>20</v>
      </c>
      <c r="W198" s="450"/>
      <c r="X198" s="450"/>
      <c r="Y198" s="450">
        <f>IF($N$198="","",$N$198)</f>
        <v>20</v>
      </c>
      <c r="Z198" s="450"/>
      <c r="AA198" s="450"/>
      <c r="AB198" s="450"/>
      <c r="AC198" s="450"/>
      <c r="AD198" s="450"/>
      <c r="AE198" s="450">
        <f>IF($N$198="","",$N$198)</f>
        <v>20</v>
      </c>
      <c r="AF198" s="450"/>
      <c r="AG198" s="450">
        <f>IF($N$198="","",$N$198)</f>
        <v>20</v>
      </c>
      <c r="AH198" s="369"/>
    </row>
    <row r="199" spans="2:34" ht="39.75" customHeight="1" x14ac:dyDescent="0.25">
      <c r="B199" s="134"/>
      <c r="C199" s="492"/>
      <c r="D199" s="498"/>
      <c r="E199" s="502"/>
      <c r="F199" s="510"/>
      <c r="G199" s="446"/>
      <c r="H199" s="476"/>
      <c r="I199" s="477"/>
      <c r="J199" s="467"/>
      <c r="K199" s="306" t="s">
        <v>128</v>
      </c>
      <c r="L199" s="311" t="s">
        <v>348</v>
      </c>
      <c r="M199" s="446"/>
      <c r="N199" s="446"/>
      <c r="O199" s="449"/>
      <c r="P199" s="382"/>
      <c r="Q199" s="94"/>
      <c r="R199" s="94"/>
      <c r="S199" s="94"/>
      <c r="T199" s="368"/>
      <c r="U199" s="451"/>
      <c r="V199" s="451"/>
      <c r="W199" s="451"/>
      <c r="X199" s="451"/>
      <c r="Y199" s="451"/>
      <c r="Z199" s="451"/>
      <c r="AA199" s="451"/>
      <c r="AB199" s="451"/>
      <c r="AC199" s="451"/>
      <c r="AD199" s="451"/>
      <c r="AE199" s="451"/>
      <c r="AF199" s="451"/>
      <c r="AG199" s="451"/>
      <c r="AH199" s="369"/>
    </row>
    <row r="200" spans="2:34" ht="39.75" customHeight="1" x14ac:dyDescent="0.25">
      <c r="B200" s="134"/>
      <c r="C200" s="492"/>
      <c r="D200" s="498"/>
      <c r="E200" s="502"/>
      <c r="F200" s="510"/>
      <c r="G200" s="446"/>
      <c r="H200" s="476"/>
      <c r="I200" s="477"/>
      <c r="J200" s="467"/>
      <c r="K200" s="306" t="s">
        <v>130</v>
      </c>
      <c r="L200" s="311" t="s">
        <v>349</v>
      </c>
      <c r="M200" s="446"/>
      <c r="N200" s="446"/>
      <c r="O200" s="449"/>
      <c r="P200" s="382"/>
      <c r="Q200" s="94"/>
      <c r="R200" s="94"/>
      <c r="S200" s="94"/>
      <c r="T200" s="368"/>
      <c r="U200" s="451"/>
      <c r="V200" s="451"/>
      <c r="W200" s="451"/>
      <c r="X200" s="451"/>
      <c r="Y200" s="451"/>
      <c r="Z200" s="451"/>
      <c r="AA200" s="451"/>
      <c r="AB200" s="451"/>
      <c r="AC200" s="451"/>
      <c r="AD200" s="451"/>
      <c r="AE200" s="451"/>
      <c r="AF200" s="451"/>
      <c r="AG200" s="451"/>
      <c r="AH200" s="369"/>
    </row>
    <row r="201" spans="2:34" ht="39.75" customHeight="1" x14ac:dyDescent="0.25">
      <c r="B201" s="134"/>
      <c r="C201" s="492"/>
      <c r="D201" s="498"/>
      <c r="E201" s="502"/>
      <c r="F201" s="510"/>
      <c r="G201" s="446"/>
      <c r="H201" s="476"/>
      <c r="I201" s="477"/>
      <c r="J201" s="467"/>
      <c r="K201" s="390"/>
      <c r="L201" s="391"/>
      <c r="M201" s="446"/>
      <c r="N201" s="446"/>
      <c r="O201" s="449"/>
      <c r="P201" s="382"/>
      <c r="Q201" s="94"/>
      <c r="R201" s="94"/>
      <c r="S201" s="94"/>
      <c r="T201" s="368"/>
      <c r="U201" s="451"/>
      <c r="V201" s="451"/>
      <c r="W201" s="451"/>
      <c r="X201" s="451"/>
      <c r="Y201" s="451"/>
      <c r="Z201" s="451"/>
      <c r="AA201" s="451"/>
      <c r="AB201" s="451"/>
      <c r="AC201" s="451"/>
      <c r="AD201" s="451"/>
      <c r="AE201" s="451"/>
      <c r="AF201" s="451"/>
      <c r="AG201" s="451"/>
      <c r="AH201" s="369"/>
    </row>
    <row r="202" spans="2:34" ht="39.75" customHeight="1" x14ac:dyDescent="0.25">
      <c r="B202" s="134"/>
      <c r="C202" s="492"/>
      <c r="D202" s="498"/>
      <c r="E202" s="502"/>
      <c r="F202" s="510"/>
      <c r="G202" s="446"/>
      <c r="H202" s="476"/>
      <c r="I202" s="477"/>
      <c r="J202" s="467"/>
      <c r="K202" s="390"/>
      <c r="L202" s="391"/>
      <c r="M202" s="446"/>
      <c r="N202" s="446"/>
      <c r="O202" s="449"/>
      <c r="P202" s="382"/>
      <c r="Q202" s="94"/>
      <c r="R202" s="94"/>
      <c r="S202" s="94"/>
      <c r="T202" s="368"/>
      <c r="U202" s="451"/>
      <c r="V202" s="451"/>
      <c r="W202" s="451"/>
      <c r="X202" s="451"/>
      <c r="Y202" s="451"/>
      <c r="Z202" s="451"/>
      <c r="AA202" s="451"/>
      <c r="AB202" s="451"/>
      <c r="AC202" s="451"/>
      <c r="AD202" s="451"/>
      <c r="AE202" s="451"/>
      <c r="AF202" s="451"/>
      <c r="AG202" s="451"/>
      <c r="AH202" s="369"/>
    </row>
    <row r="203" spans="2:34" ht="39.75" customHeight="1" x14ac:dyDescent="0.25">
      <c r="B203" s="134"/>
      <c r="C203" s="492"/>
      <c r="D203" s="498"/>
      <c r="E203" s="502"/>
      <c r="F203" s="510"/>
      <c r="G203" s="481">
        <v>31</v>
      </c>
      <c r="H203" s="478" t="s">
        <v>350</v>
      </c>
      <c r="I203" s="477"/>
      <c r="J203" s="466" t="s">
        <v>351</v>
      </c>
      <c r="K203" s="306" t="s">
        <v>26</v>
      </c>
      <c r="L203" s="311" t="s">
        <v>352</v>
      </c>
      <c r="M203" s="445" t="s">
        <v>95</v>
      </c>
      <c r="N203" s="447">
        <v>10</v>
      </c>
      <c r="O203" s="448"/>
      <c r="P203" s="382"/>
      <c r="Q203" s="94"/>
      <c r="R203" s="94"/>
      <c r="S203" s="94"/>
      <c r="T203" s="368"/>
      <c r="U203" s="450"/>
      <c r="V203" s="450"/>
      <c r="W203" s="450">
        <f>IF($N$203="","",$N$203)</f>
        <v>10</v>
      </c>
      <c r="X203" s="450"/>
      <c r="Y203" s="450">
        <f>IF($N$203="","",$N$203)</f>
        <v>10</v>
      </c>
      <c r="Z203" s="450">
        <f>IF($N$203="","",$N$203)</f>
        <v>10</v>
      </c>
      <c r="AA203" s="450"/>
      <c r="AB203" s="450">
        <f>IF($N$203="","",$N$203)</f>
        <v>10</v>
      </c>
      <c r="AC203" s="450"/>
      <c r="AD203" s="450"/>
      <c r="AE203" s="450"/>
      <c r="AF203" s="450"/>
      <c r="AG203" s="450">
        <f>IF($N$203="","",$N$203)</f>
        <v>10</v>
      </c>
      <c r="AH203" s="369"/>
    </row>
    <row r="204" spans="2:34" ht="39.75" customHeight="1" x14ac:dyDescent="0.25">
      <c r="B204" s="134"/>
      <c r="C204" s="492"/>
      <c r="D204" s="498"/>
      <c r="E204" s="502"/>
      <c r="F204" s="510"/>
      <c r="G204" s="446"/>
      <c r="H204" s="476"/>
      <c r="I204" s="477"/>
      <c r="J204" s="467"/>
      <c r="K204" s="306" t="s">
        <v>128</v>
      </c>
      <c r="L204" s="311" t="s">
        <v>353</v>
      </c>
      <c r="M204" s="446"/>
      <c r="N204" s="446"/>
      <c r="O204" s="449"/>
      <c r="P204" s="382"/>
      <c r="Q204" s="94"/>
      <c r="R204" s="94"/>
      <c r="S204" s="94"/>
      <c r="T204" s="368"/>
      <c r="U204" s="451"/>
      <c r="V204" s="451"/>
      <c r="W204" s="451"/>
      <c r="X204" s="451"/>
      <c r="Y204" s="451"/>
      <c r="Z204" s="451"/>
      <c r="AA204" s="451"/>
      <c r="AB204" s="451"/>
      <c r="AC204" s="451"/>
      <c r="AD204" s="451"/>
      <c r="AE204" s="451"/>
      <c r="AF204" s="451"/>
      <c r="AG204" s="451"/>
      <c r="AH204" s="369"/>
    </row>
    <row r="205" spans="2:34" ht="39.75" customHeight="1" x14ac:dyDescent="0.25">
      <c r="B205" s="134"/>
      <c r="C205" s="492"/>
      <c r="D205" s="498"/>
      <c r="E205" s="502"/>
      <c r="F205" s="510"/>
      <c r="G205" s="446"/>
      <c r="H205" s="476"/>
      <c r="I205" s="477"/>
      <c r="J205" s="467"/>
      <c r="K205" s="306" t="s">
        <v>130</v>
      </c>
      <c r="L205" s="311" t="s">
        <v>354</v>
      </c>
      <c r="M205" s="446"/>
      <c r="N205" s="446"/>
      <c r="O205" s="449"/>
      <c r="P205" s="382"/>
      <c r="Q205" s="94"/>
      <c r="R205" s="94"/>
      <c r="S205" s="94"/>
      <c r="T205" s="368"/>
      <c r="U205" s="451"/>
      <c r="V205" s="451"/>
      <c r="W205" s="451"/>
      <c r="X205" s="451"/>
      <c r="Y205" s="451"/>
      <c r="Z205" s="451"/>
      <c r="AA205" s="451"/>
      <c r="AB205" s="451"/>
      <c r="AC205" s="451"/>
      <c r="AD205" s="451"/>
      <c r="AE205" s="451"/>
      <c r="AF205" s="451"/>
      <c r="AG205" s="451"/>
      <c r="AH205" s="369"/>
    </row>
    <row r="206" spans="2:34" ht="39.75" customHeight="1" x14ac:dyDescent="0.25">
      <c r="B206" s="134"/>
      <c r="C206" s="492"/>
      <c r="D206" s="498"/>
      <c r="E206" s="502"/>
      <c r="F206" s="510"/>
      <c r="G206" s="446"/>
      <c r="H206" s="476"/>
      <c r="I206" s="477"/>
      <c r="J206" s="467"/>
      <c r="K206" s="390"/>
      <c r="L206" s="391"/>
      <c r="M206" s="446"/>
      <c r="N206" s="446"/>
      <c r="O206" s="449"/>
      <c r="P206" s="382"/>
      <c r="Q206" s="94"/>
      <c r="R206" s="94"/>
      <c r="S206" s="94"/>
      <c r="T206" s="368"/>
      <c r="U206" s="451"/>
      <c r="V206" s="451"/>
      <c r="W206" s="451"/>
      <c r="X206" s="451"/>
      <c r="Y206" s="451"/>
      <c r="Z206" s="451"/>
      <c r="AA206" s="451"/>
      <c r="AB206" s="451"/>
      <c r="AC206" s="451"/>
      <c r="AD206" s="451"/>
      <c r="AE206" s="451"/>
      <c r="AF206" s="451"/>
      <c r="AG206" s="451"/>
      <c r="AH206" s="369"/>
    </row>
    <row r="207" spans="2:34" ht="39.75" customHeight="1" x14ac:dyDescent="0.25">
      <c r="B207" s="134"/>
      <c r="C207" s="492"/>
      <c r="D207" s="498"/>
      <c r="E207" s="502"/>
      <c r="F207" s="510"/>
      <c r="G207" s="446"/>
      <c r="H207" s="476"/>
      <c r="I207" s="477"/>
      <c r="J207" s="467"/>
      <c r="K207" s="390"/>
      <c r="L207" s="391"/>
      <c r="M207" s="446"/>
      <c r="N207" s="446"/>
      <c r="O207" s="449"/>
      <c r="P207" s="382"/>
      <c r="Q207" s="94"/>
      <c r="R207" s="94"/>
      <c r="S207" s="94"/>
      <c r="T207" s="368"/>
      <c r="U207" s="451"/>
      <c r="V207" s="451"/>
      <c r="W207" s="451"/>
      <c r="X207" s="451"/>
      <c r="Y207" s="451"/>
      <c r="Z207" s="451"/>
      <c r="AA207" s="451"/>
      <c r="AB207" s="451"/>
      <c r="AC207" s="451"/>
      <c r="AD207" s="451"/>
      <c r="AE207" s="451"/>
      <c r="AF207" s="451"/>
      <c r="AG207" s="451"/>
      <c r="AH207" s="369"/>
    </row>
    <row r="208" spans="2:34" ht="39.75" customHeight="1" x14ac:dyDescent="0.25">
      <c r="B208" s="134"/>
      <c r="C208" s="492"/>
      <c r="D208" s="498"/>
      <c r="E208" s="502"/>
      <c r="F208" s="510"/>
      <c r="G208" s="481">
        <v>32</v>
      </c>
      <c r="H208" s="478" t="s">
        <v>355</v>
      </c>
      <c r="I208" s="477"/>
      <c r="J208" s="466" t="s">
        <v>356</v>
      </c>
      <c r="K208" s="306" t="s">
        <v>26</v>
      </c>
      <c r="L208" s="311" t="s">
        <v>357</v>
      </c>
      <c r="M208" s="445" t="s">
        <v>95</v>
      </c>
      <c r="N208" s="447">
        <v>61</v>
      </c>
      <c r="O208" s="448"/>
      <c r="P208" s="382"/>
      <c r="Q208" s="94"/>
      <c r="R208" s="94"/>
      <c r="S208" s="94"/>
      <c r="T208" s="368"/>
      <c r="U208" s="450"/>
      <c r="V208" s="450">
        <f>IF($N$208="","",$N$208)</f>
        <v>61</v>
      </c>
      <c r="W208" s="450">
        <f>IF($N$208="","",$N$208)</f>
        <v>61</v>
      </c>
      <c r="X208" s="450"/>
      <c r="Y208" s="450"/>
      <c r="Z208" s="450"/>
      <c r="AA208" s="450"/>
      <c r="AB208" s="450">
        <f>IF($N$208="","",$N$208)</f>
        <v>61</v>
      </c>
      <c r="AC208" s="450"/>
      <c r="AD208" s="450"/>
      <c r="AE208" s="450"/>
      <c r="AF208" s="450"/>
      <c r="AG208" s="450">
        <f>IF($N$208="","",$N$208)</f>
        <v>61</v>
      </c>
      <c r="AH208" s="369"/>
    </row>
    <row r="209" spans="2:34" ht="39.75" customHeight="1" x14ac:dyDescent="0.25">
      <c r="B209" s="134"/>
      <c r="C209" s="492"/>
      <c r="D209" s="498"/>
      <c r="E209" s="446"/>
      <c r="F209" s="470"/>
      <c r="G209" s="446"/>
      <c r="H209" s="476"/>
      <c r="I209" s="477"/>
      <c r="J209" s="467"/>
      <c r="K209" s="306" t="s">
        <v>128</v>
      </c>
      <c r="L209" s="311" t="s">
        <v>358</v>
      </c>
      <c r="M209" s="446"/>
      <c r="N209" s="446"/>
      <c r="O209" s="449"/>
      <c r="P209" s="382"/>
      <c r="Q209" s="94"/>
      <c r="R209" s="94"/>
      <c r="S209" s="94"/>
      <c r="T209" s="368"/>
      <c r="U209" s="451"/>
      <c r="V209" s="451"/>
      <c r="W209" s="451"/>
      <c r="X209" s="451"/>
      <c r="Y209" s="451"/>
      <c r="Z209" s="451"/>
      <c r="AA209" s="451"/>
      <c r="AB209" s="451"/>
      <c r="AC209" s="451"/>
      <c r="AD209" s="451"/>
      <c r="AE209" s="451"/>
      <c r="AF209" s="451"/>
      <c r="AG209" s="451"/>
      <c r="AH209" s="369"/>
    </row>
    <row r="210" spans="2:34" ht="39.75" customHeight="1" x14ac:dyDescent="0.25">
      <c r="B210" s="134"/>
      <c r="C210" s="492"/>
      <c r="D210" s="498"/>
      <c r="E210" s="446"/>
      <c r="F210" s="470"/>
      <c r="G210" s="446"/>
      <c r="H210" s="476"/>
      <c r="I210" s="477"/>
      <c r="J210" s="467"/>
      <c r="K210" s="306" t="s">
        <v>130</v>
      </c>
      <c r="L210" s="311" t="s">
        <v>359</v>
      </c>
      <c r="M210" s="446"/>
      <c r="N210" s="446"/>
      <c r="O210" s="449"/>
      <c r="P210" s="382"/>
      <c r="Q210" s="94"/>
      <c r="R210" s="94"/>
      <c r="S210" s="94"/>
      <c r="T210" s="368"/>
      <c r="U210" s="451"/>
      <c r="V210" s="451"/>
      <c r="W210" s="451"/>
      <c r="X210" s="451"/>
      <c r="Y210" s="451"/>
      <c r="Z210" s="451"/>
      <c r="AA210" s="451"/>
      <c r="AB210" s="451"/>
      <c r="AC210" s="451"/>
      <c r="AD210" s="451"/>
      <c r="AE210" s="451"/>
      <c r="AF210" s="451"/>
      <c r="AG210" s="451"/>
      <c r="AH210" s="369"/>
    </row>
    <row r="211" spans="2:34" ht="39.75" customHeight="1" x14ac:dyDescent="0.25">
      <c r="B211" s="134"/>
      <c r="C211" s="492"/>
      <c r="D211" s="498"/>
      <c r="E211" s="446"/>
      <c r="F211" s="470"/>
      <c r="G211" s="446"/>
      <c r="H211" s="476"/>
      <c r="I211" s="477"/>
      <c r="J211" s="467"/>
      <c r="K211" s="390"/>
      <c r="L211" s="391"/>
      <c r="M211" s="446"/>
      <c r="N211" s="446"/>
      <c r="O211" s="449"/>
      <c r="P211" s="382"/>
      <c r="Q211" s="94"/>
      <c r="R211" s="94"/>
      <c r="S211" s="94"/>
      <c r="T211" s="368"/>
      <c r="U211" s="451"/>
      <c r="V211" s="451"/>
      <c r="W211" s="451"/>
      <c r="X211" s="451"/>
      <c r="Y211" s="451"/>
      <c r="Z211" s="451"/>
      <c r="AA211" s="451"/>
      <c r="AB211" s="451"/>
      <c r="AC211" s="451"/>
      <c r="AD211" s="451"/>
      <c r="AE211" s="451"/>
      <c r="AF211" s="451"/>
      <c r="AG211" s="451"/>
      <c r="AH211" s="369"/>
    </row>
    <row r="212" spans="2:34" ht="39.75" customHeight="1" x14ac:dyDescent="0.25">
      <c r="B212" s="134"/>
      <c r="C212" s="492"/>
      <c r="D212" s="498"/>
      <c r="E212" s="446"/>
      <c r="F212" s="470"/>
      <c r="G212" s="446"/>
      <c r="H212" s="476"/>
      <c r="I212" s="477"/>
      <c r="J212" s="467"/>
      <c r="K212" s="390"/>
      <c r="L212" s="391"/>
      <c r="M212" s="446"/>
      <c r="N212" s="446"/>
      <c r="O212" s="449"/>
      <c r="P212" s="382"/>
      <c r="Q212" s="94"/>
      <c r="R212" s="94"/>
      <c r="S212" s="94"/>
      <c r="T212" s="368"/>
      <c r="U212" s="451"/>
      <c r="V212" s="451"/>
      <c r="W212" s="451"/>
      <c r="X212" s="451"/>
      <c r="Y212" s="451"/>
      <c r="Z212" s="451"/>
      <c r="AA212" s="451"/>
      <c r="AB212" s="451"/>
      <c r="AC212" s="451"/>
      <c r="AD212" s="451"/>
      <c r="AE212" s="451"/>
      <c r="AF212" s="451"/>
      <c r="AG212" s="451"/>
      <c r="AH212" s="369"/>
    </row>
    <row r="213" spans="2:34" ht="39.75" customHeight="1" x14ac:dyDescent="0.25">
      <c r="B213" s="134"/>
      <c r="C213" s="492"/>
      <c r="D213" s="498"/>
      <c r="E213" s="502" t="s">
        <v>313</v>
      </c>
      <c r="F213" s="468">
        <f>IF(SUM(N213:N247)=0,"",AVERAGE(N213:N247))</f>
        <v>15.857142857142858</v>
      </c>
      <c r="G213" s="541">
        <v>33</v>
      </c>
      <c r="H213" s="478" t="s">
        <v>360</v>
      </c>
      <c r="I213" s="477"/>
      <c r="J213" s="466" t="s">
        <v>361</v>
      </c>
      <c r="K213" s="306" t="s">
        <v>26</v>
      </c>
      <c r="L213" s="311" t="s">
        <v>362</v>
      </c>
      <c r="M213" s="445" t="s">
        <v>95</v>
      </c>
      <c r="N213" s="447">
        <v>10</v>
      </c>
      <c r="O213" s="448"/>
      <c r="P213" s="382"/>
      <c r="Q213" s="94"/>
      <c r="R213" s="94"/>
      <c r="S213" s="94"/>
      <c r="T213" s="368"/>
      <c r="U213" s="450"/>
      <c r="V213" s="450"/>
      <c r="W213" s="450"/>
      <c r="X213" s="450"/>
      <c r="Y213" s="450"/>
      <c r="Z213" s="450"/>
      <c r="AA213" s="450"/>
      <c r="AB213" s="450"/>
      <c r="AC213" s="450"/>
      <c r="AD213" s="450"/>
      <c r="AE213" s="450">
        <f>IF($N$213="","",$N$213)</f>
        <v>10</v>
      </c>
      <c r="AF213" s="450">
        <f>IF($N$213="","",$N$213)</f>
        <v>10</v>
      </c>
      <c r="AG213" s="450"/>
      <c r="AH213" s="369"/>
    </row>
    <row r="214" spans="2:34" ht="39.75" customHeight="1" x14ac:dyDescent="0.25">
      <c r="B214" s="134"/>
      <c r="C214" s="492"/>
      <c r="D214" s="498"/>
      <c r="E214" s="502"/>
      <c r="F214" s="468"/>
      <c r="G214" s="446"/>
      <c r="H214" s="476"/>
      <c r="I214" s="477"/>
      <c r="J214" s="467"/>
      <c r="K214" s="306" t="s">
        <v>28</v>
      </c>
      <c r="L214" s="311" t="s">
        <v>363</v>
      </c>
      <c r="M214" s="446"/>
      <c r="N214" s="446"/>
      <c r="O214" s="449"/>
      <c r="P214" s="382"/>
      <c r="Q214" s="94"/>
      <c r="R214" s="94"/>
      <c r="S214" s="94"/>
      <c r="T214" s="368"/>
      <c r="U214" s="451"/>
      <c r="V214" s="451"/>
      <c r="W214" s="451"/>
      <c r="X214" s="451"/>
      <c r="Y214" s="451"/>
      <c r="Z214" s="451"/>
      <c r="AA214" s="451"/>
      <c r="AB214" s="451"/>
      <c r="AC214" s="451"/>
      <c r="AD214" s="451"/>
      <c r="AE214" s="451"/>
      <c r="AF214" s="451"/>
      <c r="AG214" s="451"/>
      <c r="AH214" s="369"/>
    </row>
    <row r="215" spans="2:34" ht="39.75" customHeight="1" x14ac:dyDescent="0.25">
      <c r="B215" s="134"/>
      <c r="C215" s="492"/>
      <c r="D215" s="498"/>
      <c r="E215" s="502"/>
      <c r="F215" s="468"/>
      <c r="G215" s="446"/>
      <c r="H215" s="476"/>
      <c r="I215" s="477"/>
      <c r="J215" s="467"/>
      <c r="K215" s="306" t="s">
        <v>30</v>
      </c>
      <c r="L215" s="311" t="s">
        <v>364</v>
      </c>
      <c r="M215" s="446"/>
      <c r="N215" s="446"/>
      <c r="O215" s="449"/>
      <c r="P215" s="382"/>
      <c r="Q215" s="94"/>
      <c r="R215" s="94"/>
      <c r="S215" s="94"/>
      <c r="T215" s="368"/>
      <c r="U215" s="451"/>
      <c r="V215" s="451"/>
      <c r="W215" s="451"/>
      <c r="X215" s="451"/>
      <c r="Y215" s="451"/>
      <c r="Z215" s="451"/>
      <c r="AA215" s="451"/>
      <c r="AB215" s="451"/>
      <c r="AC215" s="451"/>
      <c r="AD215" s="451"/>
      <c r="AE215" s="451"/>
      <c r="AF215" s="451"/>
      <c r="AG215" s="451"/>
      <c r="AH215" s="369"/>
    </row>
    <row r="216" spans="2:34" ht="39.75" customHeight="1" x14ac:dyDescent="0.25">
      <c r="B216" s="134"/>
      <c r="C216" s="492"/>
      <c r="D216" s="498"/>
      <c r="E216" s="502"/>
      <c r="F216" s="468"/>
      <c r="G216" s="446"/>
      <c r="H216" s="476"/>
      <c r="I216" s="477"/>
      <c r="J216" s="467"/>
      <c r="K216" s="306" t="s">
        <v>32</v>
      </c>
      <c r="L216" s="311" t="s">
        <v>365</v>
      </c>
      <c r="M216" s="446"/>
      <c r="N216" s="446"/>
      <c r="O216" s="449"/>
      <c r="P216" s="382"/>
      <c r="Q216" s="94"/>
      <c r="R216" s="94"/>
      <c r="S216" s="94"/>
      <c r="T216" s="368"/>
      <c r="U216" s="451"/>
      <c r="V216" s="451"/>
      <c r="W216" s="451"/>
      <c r="X216" s="451"/>
      <c r="Y216" s="451"/>
      <c r="Z216" s="451"/>
      <c r="AA216" s="451"/>
      <c r="AB216" s="451"/>
      <c r="AC216" s="451"/>
      <c r="AD216" s="451"/>
      <c r="AE216" s="451"/>
      <c r="AF216" s="451"/>
      <c r="AG216" s="451"/>
      <c r="AH216" s="369"/>
    </row>
    <row r="217" spans="2:34" ht="39.75" customHeight="1" x14ac:dyDescent="0.25">
      <c r="B217" s="134"/>
      <c r="C217" s="492"/>
      <c r="D217" s="498"/>
      <c r="E217" s="502"/>
      <c r="F217" s="468"/>
      <c r="G217" s="446"/>
      <c r="H217" s="476"/>
      <c r="I217" s="477"/>
      <c r="J217" s="467"/>
      <c r="K217" s="306" t="s">
        <v>34</v>
      </c>
      <c r="L217" s="311" t="s">
        <v>366</v>
      </c>
      <c r="M217" s="446"/>
      <c r="N217" s="446"/>
      <c r="O217" s="449"/>
      <c r="P217" s="382"/>
      <c r="Q217" s="94"/>
      <c r="R217" s="94"/>
      <c r="S217" s="94"/>
      <c r="T217" s="368"/>
      <c r="U217" s="451"/>
      <c r="V217" s="451"/>
      <c r="W217" s="451"/>
      <c r="X217" s="451"/>
      <c r="Y217" s="451"/>
      <c r="Z217" s="451"/>
      <c r="AA217" s="451"/>
      <c r="AB217" s="451"/>
      <c r="AC217" s="451"/>
      <c r="AD217" s="451"/>
      <c r="AE217" s="451"/>
      <c r="AF217" s="451"/>
      <c r="AG217" s="451"/>
      <c r="AH217" s="369"/>
    </row>
    <row r="218" spans="2:34" ht="39.75" customHeight="1" x14ac:dyDescent="0.25">
      <c r="B218" s="134"/>
      <c r="C218" s="492"/>
      <c r="D218" s="498"/>
      <c r="E218" s="502"/>
      <c r="F218" s="510"/>
      <c r="G218" s="481">
        <v>34</v>
      </c>
      <c r="H218" s="478" t="s">
        <v>367</v>
      </c>
      <c r="I218" s="477"/>
      <c r="J218" s="466" t="s">
        <v>368</v>
      </c>
      <c r="K218" s="306" t="s">
        <v>26</v>
      </c>
      <c r="L218" s="257" t="s">
        <v>369</v>
      </c>
      <c r="M218" s="445" t="s">
        <v>164</v>
      </c>
      <c r="N218" s="447">
        <v>10</v>
      </c>
      <c r="O218" s="448"/>
      <c r="P218" s="382"/>
      <c r="Q218" s="94"/>
      <c r="R218" s="94"/>
      <c r="S218" s="94"/>
      <c r="T218" s="368"/>
      <c r="U218" s="450"/>
      <c r="V218" s="450"/>
      <c r="W218" s="450"/>
      <c r="X218" s="450"/>
      <c r="Y218" s="450"/>
      <c r="Z218" s="450"/>
      <c r="AA218" s="450"/>
      <c r="AB218" s="450">
        <f>IF($N$218="","",$N$218)</f>
        <v>10</v>
      </c>
      <c r="AC218" s="450"/>
      <c r="AD218" s="450"/>
      <c r="AE218" s="450">
        <f>IF($N$218="","",$N$218)</f>
        <v>10</v>
      </c>
      <c r="AF218" s="450">
        <f>IF($N$218="","",$N$218)</f>
        <v>10</v>
      </c>
      <c r="AG218" s="450"/>
      <c r="AH218" s="369"/>
    </row>
    <row r="219" spans="2:34" ht="39.75" customHeight="1" x14ac:dyDescent="0.25">
      <c r="B219" s="134"/>
      <c r="C219" s="492"/>
      <c r="D219" s="498"/>
      <c r="E219" s="502"/>
      <c r="F219" s="510"/>
      <c r="G219" s="446"/>
      <c r="H219" s="476"/>
      <c r="I219" s="477"/>
      <c r="J219" s="467"/>
      <c r="K219" s="306" t="s">
        <v>28</v>
      </c>
      <c r="L219" s="311" t="s">
        <v>370</v>
      </c>
      <c r="M219" s="446"/>
      <c r="N219" s="446"/>
      <c r="O219" s="449"/>
      <c r="P219" s="382"/>
      <c r="Q219" s="94"/>
      <c r="R219" s="94"/>
      <c r="S219" s="94"/>
      <c r="T219" s="368"/>
      <c r="U219" s="451"/>
      <c r="V219" s="451"/>
      <c r="W219" s="451"/>
      <c r="X219" s="451"/>
      <c r="Y219" s="451"/>
      <c r="Z219" s="451"/>
      <c r="AA219" s="451"/>
      <c r="AB219" s="451"/>
      <c r="AC219" s="451"/>
      <c r="AD219" s="451"/>
      <c r="AE219" s="451"/>
      <c r="AF219" s="451"/>
      <c r="AG219" s="451"/>
      <c r="AH219" s="369"/>
    </row>
    <row r="220" spans="2:34" ht="39.75" customHeight="1" x14ac:dyDescent="0.25">
      <c r="B220" s="134"/>
      <c r="C220" s="492"/>
      <c r="D220" s="498"/>
      <c r="E220" s="502"/>
      <c r="F220" s="510"/>
      <c r="G220" s="446"/>
      <c r="H220" s="476"/>
      <c r="I220" s="477"/>
      <c r="J220" s="467"/>
      <c r="K220" s="306" t="s">
        <v>30</v>
      </c>
      <c r="L220" s="311" t="s">
        <v>371</v>
      </c>
      <c r="M220" s="446"/>
      <c r="N220" s="446"/>
      <c r="O220" s="449"/>
      <c r="P220" s="382"/>
      <c r="Q220" s="94"/>
      <c r="R220" s="94"/>
      <c r="S220" s="94"/>
      <c r="T220" s="368"/>
      <c r="U220" s="451"/>
      <c r="V220" s="451"/>
      <c r="W220" s="451"/>
      <c r="X220" s="451"/>
      <c r="Y220" s="451"/>
      <c r="Z220" s="451"/>
      <c r="AA220" s="451"/>
      <c r="AB220" s="451"/>
      <c r="AC220" s="451"/>
      <c r="AD220" s="451"/>
      <c r="AE220" s="451"/>
      <c r="AF220" s="451"/>
      <c r="AG220" s="451"/>
      <c r="AH220" s="369"/>
    </row>
    <row r="221" spans="2:34" ht="39.75" customHeight="1" x14ac:dyDescent="0.25">
      <c r="B221" s="134"/>
      <c r="C221" s="492"/>
      <c r="D221" s="498"/>
      <c r="E221" s="502"/>
      <c r="F221" s="510"/>
      <c r="G221" s="446"/>
      <c r="H221" s="476"/>
      <c r="I221" s="477"/>
      <c r="J221" s="467"/>
      <c r="K221" s="306" t="s">
        <v>32</v>
      </c>
      <c r="L221" s="311" t="s">
        <v>372</v>
      </c>
      <c r="M221" s="446"/>
      <c r="N221" s="446"/>
      <c r="O221" s="449"/>
      <c r="P221" s="382"/>
      <c r="Q221" s="94"/>
      <c r="R221" s="94"/>
      <c r="S221" s="94"/>
      <c r="T221" s="368"/>
      <c r="U221" s="451"/>
      <c r="V221" s="451"/>
      <c r="W221" s="451"/>
      <c r="X221" s="451"/>
      <c r="Y221" s="451"/>
      <c r="Z221" s="451"/>
      <c r="AA221" s="451"/>
      <c r="AB221" s="451"/>
      <c r="AC221" s="451"/>
      <c r="AD221" s="451"/>
      <c r="AE221" s="451"/>
      <c r="AF221" s="451"/>
      <c r="AG221" s="451"/>
      <c r="AH221" s="369"/>
    </row>
    <row r="222" spans="2:34" ht="39.75" customHeight="1" x14ac:dyDescent="0.25">
      <c r="B222" s="134"/>
      <c r="C222" s="492"/>
      <c r="D222" s="498"/>
      <c r="E222" s="502"/>
      <c r="F222" s="510"/>
      <c r="G222" s="446"/>
      <c r="H222" s="476"/>
      <c r="I222" s="477"/>
      <c r="J222" s="467"/>
      <c r="K222" s="306" t="s">
        <v>34</v>
      </c>
      <c r="L222" s="311" t="s">
        <v>373</v>
      </c>
      <c r="M222" s="446"/>
      <c r="N222" s="446"/>
      <c r="O222" s="449"/>
      <c r="P222" s="382"/>
      <c r="Q222" s="94"/>
      <c r="R222" s="94"/>
      <c r="S222" s="94"/>
      <c r="T222" s="368"/>
      <c r="U222" s="451"/>
      <c r="V222" s="451"/>
      <c r="W222" s="451"/>
      <c r="X222" s="451"/>
      <c r="Y222" s="451"/>
      <c r="Z222" s="451"/>
      <c r="AA222" s="451"/>
      <c r="AB222" s="451"/>
      <c r="AC222" s="451"/>
      <c r="AD222" s="451"/>
      <c r="AE222" s="451"/>
      <c r="AF222" s="451"/>
      <c r="AG222" s="451"/>
      <c r="AH222" s="369"/>
    </row>
    <row r="223" spans="2:34" ht="39.75" customHeight="1" x14ac:dyDescent="0.25">
      <c r="B223" s="134"/>
      <c r="C223" s="492"/>
      <c r="D223" s="498"/>
      <c r="E223" s="502"/>
      <c r="F223" s="510"/>
      <c r="G223" s="481">
        <v>35</v>
      </c>
      <c r="H223" s="478" t="s">
        <v>374</v>
      </c>
      <c r="I223" s="477"/>
      <c r="J223" s="466" t="s">
        <v>375</v>
      </c>
      <c r="K223" s="306" t="s">
        <v>26</v>
      </c>
      <c r="L223" s="257" t="s">
        <v>376</v>
      </c>
      <c r="M223" s="445" t="s">
        <v>164</v>
      </c>
      <c r="N223" s="447">
        <v>40</v>
      </c>
      <c r="O223" s="448"/>
      <c r="P223" s="382"/>
      <c r="Q223" s="94"/>
      <c r="R223" s="94"/>
      <c r="S223" s="94"/>
      <c r="T223" s="368"/>
      <c r="U223" s="450"/>
      <c r="V223" s="450"/>
      <c r="W223" s="450">
        <f>IF($N$223="","",$N$223)</f>
        <v>40</v>
      </c>
      <c r="X223" s="450"/>
      <c r="Y223" s="450"/>
      <c r="Z223" s="450"/>
      <c r="AA223" s="450"/>
      <c r="AB223" s="450">
        <f>IF($N$223="","",$N$223)</f>
        <v>40</v>
      </c>
      <c r="AC223" s="450"/>
      <c r="AD223" s="450">
        <f>IF($N$223="","",$N$223)</f>
        <v>40</v>
      </c>
      <c r="AE223" s="450">
        <f>IF($N$223="","",$N$223)</f>
        <v>40</v>
      </c>
      <c r="AF223" s="450">
        <f>IF($N$223="","",$N$223)</f>
        <v>40</v>
      </c>
      <c r="AG223" s="450">
        <f>IF($N$223="","",$N$223)</f>
        <v>40</v>
      </c>
      <c r="AH223" s="369"/>
    </row>
    <row r="224" spans="2:34" ht="39.75" customHeight="1" x14ac:dyDescent="0.25">
      <c r="B224" s="134"/>
      <c r="C224" s="492"/>
      <c r="D224" s="498"/>
      <c r="E224" s="502"/>
      <c r="F224" s="510"/>
      <c r="G224" s="446"/>
      <c r="H224" s="476"/>
      <c r="I224" s="477"/>
      <c r="J224" s="467"/>
      <c r="K224" s="306" t="s">
        <v>28</v>
      </c>
      <c r="L224" s="311" t="s">
        <v>377</v>
      </c>
      <c r="M224" s="446"/>
      <c r="N224" s="446"/>
      <c r="O224" s="449"/>
      <c r="P224" s="382"/>
      <c r="Q224" s="94"/>
      <c r="R224" s="94"/>
      <c r="S224" s="94"/>
      <c r="T224" s="368"/>
      <c r="U224" s="451"/>
      <c r="V224" s="451"/>
      <c r="W224" s="451"/>
      <c r="X224" s="451"/>
      <c r="Y224" s="451"/>
      <c r="Z224" s="451"/>
      <c r="AA224" s="451"/>
      <c r="AB224" s="451"/>
      <c r="AC224" s="451"/>
      <c r="AD224" s="451"/>
      <c r="AE224" s="451"/>
      <c r="AF224" s="451"/>
      <c r="AG224" s="451"/>
      <c r="AH224" s="369"/>
    </row>
    <row r="225" spans="2:34" ht="39.75" customHeight="1" x14ac:dyDescent="0.25">
      <c r="B225" s="134"/>
      <c r="C225" s="492"/>
      <c r="D225" s="498"/>
      <c r="E225" s="502"/>
      <c r="F225" s="510"/>
      <c r="G225" s="446"/>
      <c r="H225" s="476"/>
      <c r="I225" s="477"/>
      <c r="J225" s="467"/>
      <c r="K225" s="306" t="s">
        <v>30</v>
      </c>
      <c r="L225" s="311" t="s">
        <v>378</v>
      </c>
      <c r="M225" s="446"/>
      <c r="N225" s="446"/>
      <c r="O225" s="449"/>
      <c r="P225" s="382"/>
      <c r="Q225" s="94"/>
      <c r="R225" s="94"/>
      <c r="S225" s="94"/>
      <c r="T225" s="368"/>
      <c r="U225" s="451"/>
      <c r="V225" s="451"/>
      <c r="W225" s="451"/>
      <c r="X225" s="451"/>
      <c r="Y225" s="451"/>
      <c r="Z225" s="451"/>
      <c r="AA225" s="451"/>
      <c r="AB225" s="451"/>
      <c r="AC225" s="451"/>
      <c r="AD225" s="451"/>
      <c r="AE225" s="451"/>
      <c r="AF225" s="451"/>
      <c r="AG225" s="451"/>
      <c r="AH225" s="369"/>
    </row>
    <row r="226" spans="2:34" ht="39.75" customHeight="1" x14ac:dyDescent="0.25">
      <c r="B226" s="134"/>
      <c r="C226" s="492"/>
      <c r="D226" s="498"/>
      <c r="E226" s="502"/>
      <c r="F226" s="510"/>
      <c r="G226" s="446"/>
      <c r="H226" s="476"/>
      <c r="I226" s="477"/>
      <c r="J226" s="467"/>
      <c r="K226" s="306" t="s">
        <v>32</v>
      </c>
      <c r="L226" s="311" t="s">
        <v>379</v>
      </c>
      <c r="M226" s="446"/>
      <c r="N226" s="446"/>
      <c r="O226" s="449"/>
      <c r="P226" s="382"/>
      <c r="Q226" s="94"/>
      <c r="R226" s="94"/>
      <c r="S226" s="94"/>
      <c r="T226" s="368"/>
      <c r="U226" s="451"/>
      <c r="V226" s="451"/>
      <c r="W226" s="451"/>
      <c r="X226" s="451"/>
      <c r="Y226" s="451"/>
      <c r="Z226" s="451"/>
      <c r="AA226" s="451"/>
      <c r="AB226" s="451"/>
      <c r="AC226" s="451"/>
      <c r="AD226" s="451"/>
      <c r="AE226" s="451"/>
      <c r="AF226" s="451"/>
      <c r="AG226" s="451"/>
      <c r="AH226" s="369"/>
    </row>
    <row r="227" spans="2:34" ht="39.75" customHeight="1" x14ac:dyDescent="0.25">
      <c r="B227" s="134"/>
      <c r="C227" s="492"/>
      <c r="D227" s="498"/>
      <c r="E227" s="502"/>
      <c r="F227" s="510"/>
      <c r="G227" s="446"/>
      <c r="H227" s="476"/>
      <c r="I227" s="477"/>
      <c r="J227" s="467"/>
      <c r="K227" s="306" t="s">
        <v>34</v>
      </c>
      <c r="L227" s="311" t="s">
        <v>380</v>
      </c>
      <c r="M227" s="446"/>
      <c r="N227" s="446"/>
      <c r="O227" s="449"/>
      <c r="P227" s="382"/>
      <c r="Q227" s="94"/>
      <c r="R227" s="94"/>
      <c r="S227" s="94"/>
      <c r="T227" s="368"/>
      <c r="U227" s="451"/>
      <c r="V227" s="451"/>
      <c r="W227" s="451"/>
      <c r="X227" s="451"/>
      <c r="Y227" s="451"/>
      <c r="Z227" s="451"/>
      <c r="AA227" s="451"/>
      <c r="AB227" s="451"/>
      <c r="AC227" s="451"/>
      <c r="AD227" s="451"/>
      <c r="AE227" s="451"/>
      <c r="AF227" s="451"/>
      <c r="AG227" s="451"/>
      <c r="AH227" s="369"/>
    </row>
    <row r="228" spans="2:34" ht="39.75" customHeight="1" x14ac:dyDescent="0.25">
      <c r="B228" s="134"/>
      <c r="C228" s="492"/>
      <c r="D228" s="498"/>
      <c r="E228" s="502"/>
      <c r="F228" s="510"/>
      <c r="G228" s="541">
        <v>36</v>
      </c>
      <c r="H228" s="478" t="s">
        <v>381</v>
      </c>
      <c r="I228" s="477"/>
      <c r="J228" s="466" t="s">
        <v>382</v>
      </c>
      <c r="K228" s="306" t="s">
        <v>26</v>
      </c>
      <c r="L228" s="311" t="s">
        <v>383</v>
      </c>
      <c r="M228" s="445" t="s">
        <v>164</v>
      </c>
      <c r="N228" s="447">
        <v>10</v>
      </c>
      <c r="O228" s="448"/>
      <c r="P228" s="382"/>
      <c r="Q228" s="94"/>
      <c r="R228" s="94"/>
      <c r="S228" s="94"/>
      <c r="T228" s="368"/>
      <c r="U228" s="450"/>
      <c r="V228" s="450"/>
      <c r="W228" s="450">
        <f>IF($N$228="","",$N$228)</f>
        <v>10</v>
      </c>
      <c r="X228" s="450"/>
      <c r="Y228" s="450">
        <f>IF($N$228="","",$N$228)</f>
        <v>10</v>
      </c>
      <c r="Z228" s="450"/>
      <c r="AA228" s="450"/>
      <c r="AB228" s="450"/>
      <c r="AC228" s="450"/>
      <c r="AD228" s="450"/>
      <c r="AE228" s="450">
        <f>IF($N$228="","",$N$228)</f>
        <v>10</v>
      </c>
      <c r="AF228" s="450"/>
      <c r="AG228" s="450"/>
      <c r="AH228" s="369"/>
    </row>
    <row r="229" spans="2:34" ht="39.75" customHeight="1" x14ac:dyDescent="0.25">
      <c r="B229" s="134"/>
      <c r="C229" s="492"/>
      <c r="D229" s="498"/>
      <c r="E229" s="502"/>
      <c r="F229" s="510"/>
      <c r="G229" s="446"/>
      <c r="H229" s="476"/>
      <c r="I229" s="477"/>
      <c r="J229" s="467"/>
      <c r="K229" s="306" t="s">
        <v>28</v>
      </c>
      <c r="L229" s="311" t="s">
        <v>384</v>
      </c>
      <c r="M229" s="446"/>
      <c r="N229" s="446"/>
      <c r="O229" s="449"/>
      <c r="P229" s="382"/>
      <c r="Q229" s="94"/>
      <c r="R229" s="94"/>
      <c r="S229" s="94"/>
      <c r="T229" s="368"/>
      <c r="U229" s="451"/>
      <c r="V229" s="451"/>
      <c r="W229" s="451"/>
      <c r="X229" s="451"/>
      <c r="Y229" s="451"/>
      <c r="Z229" s="451"/>
      <c r="AA229" s="451"/>
      <c r="AB229" s="451"/>
      <c r="AC229" s="451"/>
      <c r="AD229" s="451"/>
      <c r="AE229" s="451"/>
      <c r="AF229" s="451"/>
      <c r="AG229" s="451"/>
      <c r="AH229" s="369"/>
    </row>
    <row r="230" spans="2:34" ht="39.75" customHeight="1" x14ac:dyDescent="0.25">
      <c r="B230" s="134"/>
      <c r="C230" s="492"/>
      <c r="D230" s="498"/>
      <c r="E230" s="502"/>
      <c r="F230" s="510"/>
      <c r="G230" s="446"/>
      <c r="H230" s="476"/>
      <c r="I230" s="477"/>
      <c r="J230" s="467"/>
      <c r="K230" s="306" t="s">
        <v>30</v>
      </c>
      <c r="L230" s="311" t="s">
        <v>385</v>
      </c>
      <c r="M230" s="446"/>
      <c r="N230" s="446"/>
      <c r="O230" s="449"/>
      <c r="P230" s="382"/>
      <c r="Q230" s="94"/>
      <c r="R230" s="94"/>
      <c r="S230" s="94"/>
      <c r="T230" s="368"/>
      <c r="U230" s="451"/>
      <c r="V230" s="451"/>
      <c r="W230" s="451"/>
      <c r="X230" s="451"/>
      <c r="Y230" s="451"/>
      <c r="Z230" s="451"/>
      <c r="AA230" s="451"/>
      <c r="AB230" s="451"/>
      <c r="AC230" s="451"/>
      <c r="AD230" s="451"/>
      <c r="AE230" s="451"/>
      <c r="AF230" s="451"/>
      <c r="AG230" s="451"/>
      <c r="AH230" s="369"/>
    </row>
    <row r="231" spans="2:34" ht="39.75" customHeight="1" x14ac:dyDescent="0.25">
      <c r="B231" s="134"/>
      <c r="C231" s="492"/>
      <c r="D231" s="498"/>
      <c r="E231" s="502"/>
      <c r="F231" s="510"/>
      <c r="G231" s="446"/>
      <c r="H231" s="476"/>
      <c r="I231" s="477"/>
      <c r="J231" s="467"/>
      <c r="K231" s="306" t="s">
        <v>32</v>
      </c>
      <c r="L231" s="311" t="s">
        <v>386</v>
      </c>
      <c r="M231" s="446"/>
      <c r="N231" s="446"/>
      <c r="O231" s="449"/>
      <c r="P231" s="382"/>
      <c r="Q231" s="94"/>
      <c r="R231" s="94"/>
      <c r="S231" s="94"/>
      <c r="T231" s="368"/>
      <c r="U231" s="451"/>
      <c r="V231" s="451"/>
      <c r="W231" s="451"/>
      <c r="X231" s="451"/>
      <c r="Y231" s="451"/>
      <c r="Z231" s="451"/>
      <c r="AA231" s="451"/>
      <c r="AB231" s="451"/>
      <c r="AC231" s="451"/>
      <c r="AD231" s="451"/>
      <c r="AE231" s="451"/>
      <c r="AF231" s="451"/>
      <c r="AG231" s="451"/>
      <c r="AH231" s="369"/>
    </row>
    <row r="232" spans="2:34" ht="39.75" customHeight="1" x14ac:dyDescent="0.25">
      <c r="B232" s="134"/>
      <c r="C232" s="492"/>
      <c r="D232" s="498"/>
      <c r="E232" s="502"/>
      <c r="F232" s="510"/>
      <c r="G232" s="446"/>
      <c r="H232" s="476"/>
      <c r="I232" s="477"/>
      <c r="J232" s="467"/>
      <c r="K232" s="306" t="s">
        <v>34</v>
      </c>
      <c r="L232" s="311" t="s">
        <v>387</v>
      </c>
      <c r="M232" s="446"/>
      <c r="N232" s="446"/>
      <c r="O232" s="449"/>
      <c r="P232" s="382"/>
      <c r="Q232" s="94"/>
      <c r="R232" s="94"/>
      <c r="S232" s="94"/>
      <c r="T232" s="368"/>
      <c r="U232" s="451"/>
      <c r="V232" s="451"/>
      <c r="W232" s="451"/>
      <c r="X232" s="451"/>
      <c r="Y232" s="451"/>
      <c r="Z232" s="451"/>
      <c r="AA232" s="451"/>
      <c r="AB232" s="451"/>
      <c r="AC232" s="451"/>
      <c r="AD232" s="451"/>
      <c r="AE232" s="451"/>
      <c r="AF232" s="451"/>
      <c r="AG232" s="451"/>
      <c r="AH232" s="369"/>
    </row>
    <row r="233" spans="2:34" ht="39.75" customHeight="1" x14ac:dyDescent="0.25">
      <c r="B233" s="134"/>
      <c r="C233" s="492"/>
      <c r="D233" s="498"/>
      <c r="E233" s="502"/>
      <c r="F233" s="510"/>
      <c r="G233" s="481"/>
      <c r="H233" s="466" t="s">
        <v>388</v>
      </c>
      <c r="I233" s="478" t="s">
        <v>389</v>
      </c>
      <c r="J233" s="466" t="s">
        <v>126</v>
      </c>
      <c r="K233" s="306" t="s">
        <v>26</v>
      </c>
      <c r="L233" s="311" t="s">
        <v>390</v>
      </c>
      <c r="M233" s="445" t="s">
        <v>164</v>
      </c>
      <c r="N233" s="447">
        <v>10</v>
      </c>
      <c r="O233" s="448"/>
      <c r="P233" s="382"/>
      <c r="Q233" s="94"/>
      <c r="R233" s="94"/>
      <c r="S233" s="94"/>
      <c r="T233" s="368"/>
      <c r="U233" s="450"/>
      <c r="V233" s="450"/>
      <c r="W233" s="450"/>
      <c r="X233" s="450"/>
      <c r="Y233" s="450"/>
      <c r="Z233" s="450"/>
      <c r="AA233" s="450"/>
      <c r="AB233" s="450"/>
      <c r="AC233" s="450"/>
      <c r="AD233" s="450"/>
      <c r="AE233" s="450">
        <f>IF($N$233="","",$N$233)</f>
        <v>10</v>
      </c>
      <c r="AF233" s="450">
        <f>IF($N$233="","",$N$233)</f>
        <v>10</v>
      </c>
      <c r="AG233" s="450"/>
      <c r="AH233" s="369"/>
    </row>
    <row r="234" spans="2:34" ht="39.75" customHeight="1" x14ac:dyDescent="0.25">
      <c r="B234" s="134"/>
      <c r="C234" s="492"/>
      <c r="D234" s="498"/>
      <c r="E234" s="502"/>
      <c r="F234" s="510"/>
      <c r="G234" s="446"/>
      <c r="H234" s="467"/>
      <c r="I234" s="476"/>
      <c r="J234" s="467"/>
      <c r="K234" s="306" t="s">
        <v>28</v>
      </c>
      <c r="L234" s="311" t="s">
        <v>391</v>
      </c>
      <c r="M234" s="446"/>
      <c r="N234" s="446"/>
      <c r="O234" s="449"/>
      <c r="P234" s="382"/>
      <c r="Q234" s="94"/>
      <c r="R234" s="94"/>
      <c r="S234" s="94"/>
      <c r="T234" s="368"/>
      <c r="U234" s="451"/>
      <c r="V234" s="451"/>
      <c r="W234" s="451"/>
      <c r="X234" s="451"/>
      <c r="Y234" s="451"/>
      <c r="Z234" s="451"/>
      <c r="AA234" s="451"/>
      <c r="AB234" s="451"/>
      <c r="AC234" s="451"/>
      <c r="AD234" s="451"/>
      <c r="AE234" s="451"/>
      <c r="AF234" s="451"/>
      <c r="AG234" s="451"/>
      <c r="AH234" s="369"/>
    </row>
    <row r="235" spans="2:34" ht="39.75" customHeight="1" x14ac:dyDescent="0.25">
      <c r="B235" s="134"/>
      <c r="C235" s="492"/>
      <c r="D235" s="498"/>
      <c r="E235" s="502"/>
      <c r="F235" s="510"/>
      <c r="G235" s="446"/>
      <c r="H235" s="467"/>
      <c r="I235" s="476"/>
      <c r="J235" s="467"/>
      <c r="K235" s="306" t="s">
        <v>30</v>
      </c>
      <c r="L235" s="311" t="s">
        <v>392</v>
      </c>
      <c r="M235" s="446"/>
      <c r="N235" s="446"/>
      <c r="O235" s="449"/>
      <c r="P235" s="382"/>
      <c r="Q235" s="94"/>
      <c r="R235" s="94"/>
      <c r="S235" s="94"/>
      <c r="T235" s="368"/>
      <c r="U235" s="451"/>
      <c r="V235" s="451"/>
      <c r="W235" s="451"/>
      <c r="X235" s="451"/>
      <c r="Y235" s="451"/>
      <c r="Z235" s="451"/>
      <c r="AA235" s="451"/>
      <c r="AB235" s="451"/>
      <c r="AC235" s="451"/>
      <c r="AD235" s="451"/>
      <c r="AE235" s="451"/>
      <c r="AF235" s="451"/>
      <c r="AG235" s="451"/>
      <c r="AH235" s="369"/>
    </row>
    <row r="236" spans="2:34" ht="39.75" customHeight="1" x14ac:dyDescent="0.25">
      <c r="B236" s="134"/>
      <c r="C236" s="492"/>
      <c r="D236" s="498"/>
      <c r="E236" s="502"/>
      <c r="F236" s="510"/>
      <c r="G236" s="446"/>
      <c r="H236" s="467"/>
      <c r="I236" s="476"/>
      <c r="J236" s="467"/>
      <c r="K236" s="306" t="s">
        <v>32</v>
      </c>
      <c r="L236" s="311" t="s">
        <v>393</v>
      </c>
      <c r="M236" s="446"/>
      <c r="N236" s="446"/>
      <c r="O236" s="449"/>
      <c r="P236" s="382"/>
      <c r="Q236" s="94"/>
      <c r="R236" s="94"/>
      <c r="S236" s="94"/>
      <c r="T236" s="368"/>
      <c r="U236" s="451"/>
      <c r="V236" s="451"/>
      <c r="W236" s="451"/>
      <c r="X236" s="451"/>
      <c r="Y236" s="451"/>
      <c r="Z236" s="451"/>
      <c r="AA236" s="451"/>
      <c r="AB236" s="451"/>
      <c r="AC236" s="451"/>
      <c r="AD236" s="451"/>
      <c r="AE236" s="451"/>
      <c r="AF236" s="451"/>
      <c r="AG236" s="451"/>
      <c r="AH236" s="369"/>
    </row>
    <row r="237" spans="2:34" ht="39.75" customHeight="1" x14ac:dyDescent="0.25">
      <c r="B237" s="134"/>
      <c r="C237" s="492"/>
      <c r="D237" s="498"/>
      <c r="E237" s="502"/>
      <c r="F237" s="510"/>
      <c r="G237" s="446"/>
      <c r="H237" s="467"/>
      <c r="I237" s="476"/>
      <c r="J237" s="467"/>
      <c r="K237" s="306" t="s">
        <v>34</v>
      </c>
      <c r="L237" s="311" t="s">
        <v>394</v>
      </c>
      <c r="M237" s="446"/>
      <c r="N237" s="446"/>
      <c r="O237" s="449"/>
      <c r="P237" s="382"/>
      <c r="Q237" s="94"/>
      <c r="R237" s="94"/>
      <c r="S237" s="94"/>
      <c r="T237" s="368"/>
      <c r="U237" s="451"/>
      <c r="V237" s="451"/>
      <c r="W237" s="451"/>
      <c r="X237" s="451"/>
      <c r="Y237" s="451"/>
      <c r="Z237" s="451"/>
      <c r="AA237" s="451"/>
      <c r="AB237" s="451"/>
      <c r="AC237" s="451"/>
      <c r="AD237" s="451"/>
      <c r="AE237" s="451"/>
      <c r="AF237" s="451"/>
      <c r="AG237" s="451"/>
      <c r="AH237" s="369"/>
    </row>
    <row r="238" spans="2:34" ht="39.75" customHeight="1" x14ac:dyDescent="0.25">
      <c r="B238" s="134"/>
      <c r="C238" s="492"/>
      <c r="D238" s="498"/>
      <c r="E238" s="502"/>
      <c r="F238" s="510"/>
      <c r="G238" s="481"/>
      <c r="H238" s="466" t="s">
        <v>395</v>
      </c>
      <c r="I238" s="478" t="s">
        <v>396</v>
      </c>
      <c r="J238" s="466" t="s">
        <v>126</v>
      </c>
      <c r="K238" s="306" t="s">
        <v>26</v>
      </c>
      <c r="L238" s="311" t="s">
        <v>390</v>
      </c>
      <c r="M238" s="445" t="s">
        <v>164</v>
      </c>
      <c r="N238" s="447">
        <v>10</v>
      </c>
      <c r="O238" s="448"/>
      <c r="P238" s="382"/>
      <c r="Q238" s="94"/>
      <c r="R238" s="94"/>
      <c r="S238" s="94"/>
      <c r="T238" s="368"/>
      <c r="U238" s="450"/>
      <c r="V238" s="450"/>
      <c r="W238" s="450"/>
      <c r="X238" s="450"/>
      <c r="Y238" s="450"/>
      <c r="Z238" s="450"/>
      <c r="AA238" s="450"/>
      <c r="AB238" s="450">
        <f>IF($N$238="","",$N$238)</f>
        <v>10</v>
      </c>
      <c r="AC238" s="450"/>
      <c r="AD238" s="450"/>
      <c r="AE238" s="450"/>
      <c r="AF238" s="450"/>
      <c r="AG238" s="450"/>
      <c r="AH238" s="369"/>
    </row>
    <row r="239" spans="2:34" ht="39.75" customHeight="1" x14ac:dyDescent="0.25">
      <c r="B239" s="134"/>
      <c r="C239" s="492"/>
      <c r="D239" s="498"/>
      <c r="E239" s="502"/>
      <c r="F239" s="510"/>
      <c r="G239" s="446"/>
      <c r="H239" s="467"/>
      <c r="I239" s="476"/>
      <c r="J239" s="467"/>
      <c r="K239" s="306" t="s">
        <v>28</v>
      </c>
      <c r="L239" s="311" t="s">
        <v>397</v>
      </c>
      <c r="M239" s="446"/>
      <c r="N239" s="446"/>
      <c r="O239" s="449"/>
      <c r="P239" s="382"/>
      <c r="Q239" s="94"/>
      <c r="R239" s="94"/>
      <c r="S239" s="94"/>
      <c r="T239" s="368"/>
      <c r="U239" s="451"/>
      <c r="V239" s="451"/>
      <c r="W239" s="451"/>
      <c r="X239" s="451"/>
      <c r="Y239" s="451"/>
      <c r="Z239" s="451"/>
      <c r="AA239" s="451"/>
      <c r="AB239" s="451"/>
      <c r="AC239" s="451"/>
      <c r="AD239" s="451"/>
      <c r="AE239" s="451"/>
      <c r="AF239" s="451"/>
      <c r="AG239" s="451"/>
      <c r="AH239" s="369"/>
    </row>
    <row r="240" spans="2:34" ht="39.75" customHeight="1" x14ac:dyDescent="0.25">
      <c r="B240" s="134"/>
      <c r="C240" s="492"/>
      <c r="D240" s="498"/>
      <c r="E240" s="502"/>
      <c r="F240" s="510"/>
      <c r="G240" s="446"/>
      <c r="H240" s="467"/>
      <c r="I240" s="476"/>
      <c r="J240" s="467"/>
      <c r="K240" s="306" t="s">
        <v>30</v>
      </c>
      <c r="L240" s="311" t="s">
        <v>398</v>
      </c>
      <c r="M240" s="446"/>
      <c r="N240" s="446"/>
      <c r="O240" s="449"/>
      <c r="P240" s="382"/>
      <c r="Q240" s="94"/>
      <c r="R240" s="94"/>
      <c r="S240" s="94"/>
      <c r="T240" s="368"/>
      <c r="U240" s="451"/>
      <c r="V240" s="451"/>
      <c r="W240" s="451"/>
      <c r="X240" s="451"/>
      <c r="Y240" s="451"/>
      <c r="Z240" s="451"/>
      <c r="AA240" s="451"/>
      <c r="AB240" s="451"/>
      <c r="AC240" s="451"/>
      <c r="AD240" s="451"/>
      <c r="AE240" s="451"/>
      <c r="AF240" s="451"/>
      <c r="AG240" s="451"/>
      <c r="AH240" s="369"/>
    </row>
    <row r="241" spans="2:34" ht="39.75" customHeight="1" x14ac:dyDescent="0.25">
      <c r="B241" s="134"/>
      <c r="C241" s="492"/>
      <c r="D241" s="498"/>
      <c r="E241" s="502"/>
      <c r="F241" s="510"/>
      <c r="G241" s="446"/>
      <c r="H241" s="467"/>
      <c r="I241" s="476"/>
      <c r="J241" s="467"/>
      <c r="K241" s="306" t="s">
        <v>32</v>
      </c>
      <c r="L241" s="311" t="s">
        <v>399</v>
      </c>
      <c r="M241" s="446"/>
      <c r="N241" s="446"/>
      <c r="O241" s="449"/>
      <c r="P241" s="382"/>
      <c r="Q241" s="94"/>
      <c r="R241" s="94"/>
      <c r="S241" s="94"/>
      <c r="T241" s="368"/>
      <c r="U241" s="451"/>
      <c r="V241" s="451"/>
      <c r="W241" s="451"/>
      <c r="X241" s="451"/>
      <c r="Y241" s="451"/>
      <c r="Z241" s="451"/>
      <c r="AA241" s="451"/>
      <c r="AB241" s="451"/>
      <c r="AC241" s="451"/>
      <c r="AD241" s="451"/>
      <c r="AE241" s="451"/>
      <c r="AF241" s="451"/>
      <c r="AG241" s="451"/>
      <c r="AH241" s="369"/>
    </row>
    <row r="242" spans="2:34" ht="39.75" customHeight="1" x14ac:dyDescent="0.25">
      <c r="B242" s="134"/>
      <c r="C242" s="492"/>
      <c r="D242" s="498"/>
      <c r="E242" s="502"/>
      <c r="F242" s="510"/>
      <c r="G242" s="446"/>
      <c r="H242" s="467"/>
      <c r="I242" s="476"/>
      <c r="J242" s="467"/>
      <c r="K242" s="306" t="s">
        <v>34</v>
      </c>
      <c r="L242" s="311" t="s">
        <v>400</v>
      </c>
      <c r="M242" s="446"/>
      <c r="N242" s="446"/>
      <c r="O242" s="449"/>
      <c r="P242" s="382"/>
      <c r="Q242" s="94"/>
      <c r="R242" s="94"/>
      <c r="S242" s="94"/>
      <c r="T242" s="368"/>
      <c r="U242" s="451"/>
      <c r="V242" s="451"/>
      <c r="W242" s="451"/>
      <c r="X242" s="451"/>
      <c r="Y242" s="451"/>
      <c r="Z242" s="451"/>
      <c r="AA242" s="451"/>
      <c r="AB242" s="451"/>
      <c r="AC242" s="451"/>
      <c r="AD242" s="451"/>
      <c r="AE242" s="451"/>
      <c r="AF242" s="451"/>
      <c r="AG242" s="451"/>
      <c r="AH242" s="369"/>
    </row>
    <row r="243" spans="2:34" ht="39.75" customHeight="1" x14ac:dyDescent="0.25">
      <c r="B243" s="134"/>
      <c r="C243" s="492"/>
      <c r="D243" s="498"/>
      <c r="E243" s="502"/>
      <c r="F243" s="510"/>
      <c r="G243" s="481">
        <v>37</v>
      </c>
      <c r="H243" s="478" t="s">
        <v>401</v>
      </c>
      <c r="I243" s="477"/>
      <c r="J243" s="466" t="s">
        <v>402</v>
      </c>
      <c r="K243" s="306" t="s">
        <v>26</v>
      </c>
      <c r="L243" s="311" t="s">
        <v>403</v>
      </c>
      <c r="M243" s="445" t="s">
        <v>164</v>
      </c>
      <c r="N243" s="447">
        <v>21</v>
      </c>
      <c r="O243" s="448"/>
      <c r="P243" s="395"/>
      <c r="Q243" s="94"/>
      <c r="R243" s="94"/>
      <c r="S243" s="94"/>
      <c r="T243" s="368"/>
      <c r="U243" s="450"/>
      <c r="V243" s="450"/>
      <c r="W243" s="450"/>
      <c r="X243" s="450"/>
      <c r="Y243" s="450"/>
      <c r="Z243" s="450"/>
      <c r="AA243" s="450"/>
      <c r="AB243" s="450"/>
      <c r="AC243" s="450">
        <f>IF($N$243="","",$N$243)</f>
        <v>21</v>
      </c>
      <c r="AD243" s="450">
        <f>IF($N$243="","",$N$243)</f>
        <v>21</v>
      </c>
      <c r="AE243" s="450">
        <f>IF($N$243="","",$N$243)</f>
        <v>21</v>
      </c>
      <c r="AF243" s="450">
        <f>IF($N$243="","",$N$243)</f>
        <v>21</v>
      </c>
      <c r="AG243" s="450"/>
      <c r="AH243" s="369"/>
    </row>
    <row r="244" spans="2:34" ht="39.75" customHeight="1" x14ac:dyDescent="0.25">
      <c r="B244" s="134"/>
      <c r="C244" s="492"/>
      <c r="D244" s="498"/>
      <c r="E244" s="446"/>
      <c r="F244" s="470"/>
      <c r="G244" s="446"/>
      <c r="H244" s="476"/>
      <c r="I244" s="477"/>
      <c r="J244" s="467"/>
      <c r="K244" s="306" t="s">
        <v>28</v>
      </c>
      <c r="L244" s="311" t="s">
        <v>404</v>
      </c>
      <c r="M244" s="446"/>
      <c r="N244" s="446"/>
      <c r="O244" s="449"/>
      <c r="P244" s="395"/>
      <c r="Q244" s="94"/>
      <c r="R244" s="94"/>
      <c r="S244" s="94"/>
      <c r="T244" s="368"/>
      <c r="U244" s="451"/>
      <c r="V244" s="451"/>
      <c r="W244" s="451"/>
      <c r="X244" s="451"/>
      <c r="Y244" s="451"/>
      <c r="Z244" s="451"/>
      <c r="AA244" s="451"/>
      <c r="AB244" s="451"/>
      <c r="AC244" s="451"/>
      <c r="AD244" s="451"/>
      <c r="AE244" s="451"/>
      <c r="AF244" s="451"/>
      <c r="AG244" s="451"/>
      <c r="AH244" s="369"/>
    </row>
    <row r="245" spans="2:34" ht="39.75" customHeight="1" x14ac:dyDescent="0.25">
      <c r="B245" s="134"/>
      <c r="C245" s="492"/>
      <c r="D245" s="498"/>
      <c r="E245" s="446"/>
      <c r="F245" s="470"/>
      <c r="G245" s="446"/>
      <c r="H245" s="476"/>
      <c r="I245" s="477"/>
      <c r="J245" s="467"/>
      <c r="K245" s="306" t="s">
        <v>30</v>
      </c>
      <c r="L245" s="311" t="s">
        <v>405</v>
      </c>
      <c r="M245" s="446"/>
      <c r="N245" s="446"/>
      <c r="O245" s="449"/>
      <c r="P245" s="395"/>
      <c r="Q245" s="94"/>
      <c r="R245" s="94"/>
      <c r="S245" s="94"/>
      <c r="T245" s="368"/>
      <c r="U245" s="451"/>
      <c r="V245" s="451"/>
      <c r="W245" s="451"/>
      <c r="X245" s="451"/>
      <c r="Y245" s="451"/>
      <c r="Z245" s="451"/>
      <c r="AA245" s="451"/>
      <c r="AB245" s="451"/>
      <c r="AC245" s="451"/>
      <c r="AD245" s="451"/>
      <c r="AE245" s="451"/>
      <c r="AF245" s="451"/>
      <c r="AG245" s="451"/>
      <c r="AH245" s="369"/>
    </row>
    <row r="246" spans="2:34" ht="39.75" customHeight="1" x14ac:dyDescent="0.25">
      <c r="B246" s="134"/>
      <c r="C246" s="492"/>
      <c r="D246" s="498"/>
      <c r="E246" s="446"/>
      <c r="F246" s="470"/>
      <c r="G246" s="446"/>
      <c r="H246" s="476"/>
      <c r="I246" s="477"/>
      <c r="J246" s="467"/>
      <c r="K246" s="306" t="s">
        <v>32</v>
      </c>
      <c r="L246" s="311" t="s">
        <v>406</v>
      </c>
      <c r="M246" s="446"/>
      <c r="N246" s="446"/>
      <c r="O246" s="449"/>
      <c r="P246" s="395"/>
      <c r="Q246" s="94"/>
      <c r="R246" s="94"/>
      <c r="S246" s="94"/>
      <c r="T246" s="368"/>
      <c r="U246" s="451"/>
      <c r="V246" s="451"/>
      <c r="W246" s="451"/>
      <c r="X246" s="451"/>
      <c r="Y246" s="451"/>
      <c r="Z246" s="451"/>
      <c r="AA246" s="451"/>
      <c r="AB246" s="451"/>
      <c r="AC246" s="451"/>
      <c r="AD246" s="451"/>
      <c r="AE246" s="451"/>
      <c r="AF246" s="451"/>
      <c r="AG246" s="451"/>
      <c r="AH246" s="369"/>
    </row>
    <row r="247" spans="2:34" ht="39.75" customHeight="1" x14ac:dyDescent="0.25">
      <c r="B247" s="134"/>
      <c r="C247" s="492"/>
      <c r="D247" s="498"/>
      <c r="E247" s="446"/>
      <c r="F247" s="470"/>
      <c r="G247" s="446"/>
      <c r="H247" s="476"/>
      <c r="I247" s="477"/>
      <c r="J247" s="467"/>
      <c r="K247" s="306" t="s">
        <v>34</v>
      </c>
      <c r="L247" s="311" t="s">
        <v>407</v>
      </c>
      <c r="M247" s="446"/>
      <c r="N247" s="446"/>
      <c r="O247" s="449"/>
      <c r="P247" s="395"/>
      <c r="Q247" s="94"/>
      <c r="R247" s="94"/>
      <c r="S247" s="94"/>
      <c r="T247" s="368"/>
      <c r="U247" s="451"/>
      <c r="V247" s="451"/>
      <c r="W247" s="451"/>
      <c r="X247" s="451"/>
      <c r="Y247" s="451"/>
      <c r="Z247" s="451"/>
      <c r="AA247" s="451"/>
      <c r="AB247" s="451"/>
      <c r="AC247" s="451"/>
      <c r="AD247" s="451"/>
      <c r="AE247" s="451"/>
      <c r="AF247" s="451"/>
      <c r="AG247" s="451"/>
      <c r="AH247" s="369"/>
    </row>
    <row r="248" spans="2:34" ht="39.75" customHeight="1" x14ac:dyDescent="0.25">
      <c r="B248" s="134"/>
      <c r="C248" s="492"/>
      <c r="D248" s="498"/>
      <c r="E248" s="502" t="s">
        <v>408</v>
      </c>
      <c r="F248" s="468">
        <f>IF(SUM(N248:N314)=0,"",AVERAGE(N248:N314))</f>
        <v>20.6</v>
      </c>
      <c r="G248" s="481">
        <v>38</v>
      </c>
      <c r="H248" s="478" t="s">
        <v>409</v>
      </c>
      <c r="I248" s="477"/>
      <c r="J248" s="466" t="s">
        <v>410</v>
      </c>
      <c r="K248" s="306" t="s">
        <v>26</v>
      </c>
      <c r="L248" s="311" t="s">
        <v>411</v>
      </c>
      <c r="M248" s="445" t="s">
        <v>164</v>
      </c>
      <c r="N248" s="447">
        <v>21</v>
      </c>
      <c r="O248" s="448"/>
      <c r="P248" s="382"/>
      <c r="Q248" s="94"/>
      <c r="R248" s="94"/>
      <c r="S248" s="94"/>
      <c r="T248" s="368"/>
      <c r="U248" s="450"/>
      <c r="V248" s="450"/>
      <c r="W248" s="450"/>
      <c r="X248" s="450"/>
      <c r="Y248" s="450"/>
      <c r="Z248" s="450"/>
      <c r="AA248" s="450"/>
      <c r="AB248" s="450">
        <f>IF($N$248="","",$N$248)</f>
        <v>21</v>
      </c>
      <c r="AC248" s="450"/>
      <c r="AD248" s="450"/>
      <c r="AE248" s="450"/>
      <c r="AF248" s="450"/>
      <c r="AG248" s="450"/>
      <c r="AH248" s="369"/>
    </row>
    <row r="249" spans="2:34" ht="39.75" customHeight="1" x14ac:dyDescent="0.25">
      <c r="B249" s="134"/>
      <c r="C249" s="492"/>
      <c r="D249" s="498"/>
      <c r="E249" s="502"/>
      <c r="F249" s="468"/>
      <c r="G249" s="446"/>
      <c r="H249" s="476"/>
      <c r="I249" s="477"/>
      <c r="J249" s="467"/>
      <c r="K249" s="306" t="s">
        <v>28</v>
      </c>
      <c r="L249" s="311" t="s">
        <v>412</v>
      </c>
      <c r="M249" s="446"/>
      <c r="N249" s="446"/>
      <c r="O249" s="449"/>
      <c r="P249" s="382"/>
      <c r="Q249" s="94"/>
      <c r="R249" s="94"/>
      <c r="S249" s="94"/>
      <c r="T249" s="368"/>
      <c r="U249" s="451"/>
      <c r="V249" s="451"/>
      <c r="W249" s="451"/>
      <c r="X249" s="451"/>
      <c r="Y249" s="451"/>
      <c r="Z249" s="451"/>
      <c r="AA249" s="451"/>
      <c r="AB249" s="451"/>
      <c r="AC249" s="451"/>
      <c r="AD249" s="451"/>
      <c r="AE249" s="451"/>
      <c r="AF249" s="451"/>
      <c r="AG249" s="451"/>
      <c r="AH249" s="369"/>
    </row>
    <row r="250" spans="2:34" ht="39.75" customHeight="1" x14ac:dyDescent="0.25">
      <c r="B250" s="134"/>
      <c r="C250" s="492"/>
      <c r="D250" s="498"/>
      <c r="E250" s="502"/>
      <c r="F250" s="468"/>
      <c r="G250" s="446"/>
      <c r="H250" s="476"/>
      <c r="I250" s="477"/>
      <c r="J250" s="467"/>
      <c r="K250" s="306" t="s">
        <v>30</v>
      </c>
      <c r="L250" s="311" t="s">
        <v>413</v>
      </c>
      <c r="M250" s="446"/>
      <c r="N250" s="446"/>
      <c r="O250" s="449"/>
      <c r="P250" s="382"/>
      <c r="Q250" s="94"/>
      <c r="R250" s="94"/>
      <c r="S250" s="94"/>
      <c r="T250" s="368"/>
      <c r="U250" s="451"/>
      <c r="V250" s="451"/>
      <c r="W250" s="451"/>
      <c r="X250" s="451"/>
      <c r="Y250" s="451"/>
      <c r="Z250" s="451"/>
      <c r="AA250" s="451"/>
      <c r="AB250" s="451"/>
      <c r="AC250" s="451"/>
      <c r="AD250" s="451"/>
      <c r="AE250" s="451"/>
      <c r="AF250" s="451"/>
      <c r="AG250" s="451"/>
      <c r="AH250" s="369"/>
    </row>
    <row r="251" spans="2:34" ht="39.75" customHeight="1" x14ac:dyDescent="0.25">
      <c r="B251" s="134"/>
      <c r="C251" s="492"/>
      <c r="D251" s="498"/>
      <c r="E251" s="502"/>
      <c r="F251" s="468"/>
      <c r="G251" s="446"/>
      <c r="H251" s="476"/>
      <c r="I251" s="477"/>
      <c r="J251" s="467"/>
      <c r="K251" s="306" t="s">
        <v>32</v>
      </c>
      <c r="L251" s="311" t="s">
        <v>414</v>
      </c>
      <c r="M251" s="446"/>
      <c r="N251" s="446"/>
      <c r="O251" s="449"/>
      <c r="P251" s="382"/>
      <c r="Q251" s="94"/>
      <c r="R251" s="94"/>
      <c r="S251" s="94"/>
      <c r="T251" s="368"/>
      <c r="U251" s="451"/>
      <c r="V251" s="451"/>
      <c r="W251" s="451"/>
      <c r="X251" s="451"/>
      <c r="Y251" s="451"/>
      <c r="Z251" s="451"/>
      <c r="AA251" s="451"/>
      <c r="AB251" s="451"/>
      <c r="AC251" s="451"/>
      <c r="AD251" s="451"/>
      <c r="AE251" s="451"/>
      <c r="AF251" s="451"/>
      <c r="AG251" s="451"/>
      <c r="AH251" s="369"/>
    </row>
    <row r="252" spans="2:34" ht="39.75" customHeight="1" x14ac:dyDescent="0.25">
      <c r="B252" s="134"/>
      <c r="C252" s="492"/>
      <c r="D252" s="498"/>
      <c r="E252" s="502"/>
      <c r="F252" s="468"/>
      <c r="G252" s="446"/>
      <c r="H252" s="476"/>
      <c r="I252" s="477"/>
      <c r="J252" s="467"/>
      <c r="K252" s="306" t="s">
        <v>34</v>
      </c>
      <c r="L252" s="311" t="s">
        <v>415</v>
      </c>
      <c r="M252" s="446"/>
      <c r="N252" s="446"/>
      <c r="O252" s="449"/>
      <c r="P252" s="382"/>
      <c r="Q252" s="94"/>
      <c r="R252" s="94"/>
      <c r="S252" s="94"/>
      <c r="T252" s="368"/>
      <c r="U252" s="451"/>
      <c r="V252" s="451"/>
      <c r="W252" s="451"/>
      <c r="X252" s="451"/>
      <c r="Y252" s="451"/>
      <c r="Z252" s="451"/>
      <c r="AA252" s="451"/>
      <c r="AB252" s="451"/>
      <c r="AC252" s="451"/>
      <c r="AD252" s="451"/>
      <c r="AE252" s="451"/>
      <c r="AF252" s="451"/>
      <c r="AG252" s="451"/>
      <c r="AH252" s="369"/>
    </row>
    <row r="253" spans="2:34" ht="39.75" customHeight="1" x14ac:dyDescent="0.25">
      <c r="B253" s="134"/>
      <c r="C253" s="492"/>
      <c r="D253" s="498"/>
      <c r="E253" s="502"/>
      <c r="F253" s="510"/>
      <c r="G253" s="481"/>
      <c r="H253" s="466" t="s">
        <v>416</v>
      </c>
      <c r="I253" s="478" t="s">
        <v>417</v>
      </c>
      <c r="J253" s="466" t="s">
        <v>418</v>
      </c>
      <c r="K253" s="306" t="s">
        <v>26</v>
      </c>
      <c r="L253" s="311" t="s">
        <v>419</v>
      </c>
      <c r="M253" s="445" t="s">
        <v>164</v>
      </c>
      <c r="N253" s="447">
        <v>30</v>
      </c>
      <c r="O253" s="448"/>
      <c r="P253" s="382"/>
      <c r="Q253" s="94"/>
      <c r="R253" s="94"/>
      <c r="S253" s="94"/>
      <c r="T253" s="368"/>
      <c r="U253" s="450"/>
      <c r="V253" s="450"/>
      <c r="W253" s="450"/>
      <c r="X253" s="450"/>
      <c r="Y253" s="450">
        <f>IF($N$253="","",$N$253)</f>
        <v>30</v>
      </c>
      <c r="Z253" s="450"/>
      <c r="AA253" s="450"/>
      <c r="AB253" s="450">
        <f>IF($N$253="","",$N$253)</f>
        <v>30</v>
      </c>
      <c r="AC253" s="450">
        <f>IF($N$253="","",$N$253)</f>
        <v>30</v>
      </c>
      <c r="AD253" s="450"/>
      <c r="AE253" s="450"/>
      <c r="AF253" s="450"/>
      <c r="AG253" s="450"/>
      <c r="AH253" s="369"/>
    </row>
    <row r="254" spans="2:34" ht="39.75" customHeight="1" x14ac:dyDescent="0.25">
      <c r="B254" s="134"/>
      <c r="C254" s="492"/>
      <c r="D254" s="498"/>
      <c r="E254" s="502"/>
      <c r="F254" s="510"/>
      <c r="G254" s="446"/>
      <c r="H254" s="467"/>
      <c r="I254" s="476"/>
      <c r="J254" s="467"/>
      <c r="K254" s="306" t="s">
        <v>28</v>
      </c>
      <c r="L254" s="311" t="s">
        <v>420</v>
      </c>
      <c r="M254" s="446"/>
      <c r="N254" s="446"/>
      <c r="O254" s="449"/>
      <c r="P254" s="382"/>
      <c r="Q254" s="94"/>
      <c r="R254" s="94"/>
      <c r="S254" s="94"/>
      <c r="T254" s="368"/>
      <c r="U254" s="451"/>
      <c r="V254" s="451"/>
      <c r="W254" s="451"/>
      <c r="X254" s="451"/>
      <c r="Y254" s="451"/>
      <c r="Z254" s="451"/>
      <c r="AA254" s="451"/>
      <c r="AB254" s="451"/>
      <c r="AC254" s="451"/>
      <c r="AD254" s="451"/>
      <c r="AE254" s="451"/>
      <c r="AF254" s="451"/>
      <c r="AG254" s="451"/>
      <c r="AH254" s="369"/>
    </row>
    <row r="255" spans="2:34" ht="39.75" customHeight="1" x14ac:dyDescent="0.25">
      <c r="B255" s="134"/>
      <c r="C255" s="492"/>
      <c r="D255" s="498"/>
      <c r="E255" s="502"/>
      <c r="F255" s="510"/>
      <c r="G255" s="446"/>
      <c r="H255" s="467"/>
      <c r="I255" s="476"/>
      <c r="J255" s="467"/>
      <c r="K255" s="306" t="s">
        <v>30</v>
      </c>
      <c r="L255" s="311" t="s">
        <v>421</v>
      </c>
      <c r="M255" s="446"/>
      <c r="N255" s="446"/>
      <c r="O255" s="449"/>
      <c r="P255" s="382"/>
      <c r="Q255" s="94"/>
      <c r="R255" s="94"/>
      <c r="S255" s="94"/>
      <c r="T255" s="368"/>
      <c r="U255" s="451"/>
      <c r="V255" s="451"/>
      <c r="W255" s="451"/>
      <c r="X255" s="451"/>
      <c r="Y255" s="451"/>
      <c r="Z255" s="451"/>
      <c r="AA255" s="451"/>
      <c r="AB255" s="451"/>
      <c r="AC255" s="451"/>
      <c r="AD255" s="451"/>
      <c r="AE255" s="451"/>
      <c r="AF255" s="451"/>
      <c r="AG255" s="451"/>
      <c r="AH255" s="369"/>
    </row>
    <row r="256" spans="2:34" ht="39.75" customHeight="1" x14ac:dyDescent="0.25">
      <c r="B256" s="134"/>
      <c r="C256" s="492"/>
      <c r="D256" s="498"/>
      <c r="E256" s="502"/>
      <c r="F256" s="510"/>
      <c r="G256" s="446"/>
      <c r="H256" s="467"/>
      <c r="I256" s="476"/>
      <c r="J256" s="467"/>
      <c r="K256" s="306" t="s">
        <v>32</v>
      </c>
      <c r="L256" s="311" t="s">
        <v>422</v>
      </c>
      <c r="M256" s="446"/>
      <c r="N256" s="446"/>
      <c r="O256" s="449"/>
      <c r="P256" s="382"/>
      <c r="Q256" s="94"/>
      <c r="R256" s="94"/>
      <c r="S256" s="94"/>
      <c r="T256" s="368"/>
      <c r="U256" s="451"/>
      <c r="V256" s="451"/>
      <c r="W256" s="451"/>
      <c r="X256" s="451"/>
      <c r="Y256" s="451"/>
      <c r="Z256" s="451"/>
      <c r="AA256" s="451"/>
      <c r="AB256" s="451"/>
      <c r="AC256" s="451"/>
      <c r="AD256" s="451"/>
      <c r="AE256" s="451"/>
      <c r="AF256" s="451"/>
      <c r="AG256" s="451"/>
      <c r="AH256" s="369"/>
    </row>
    <row r="257" spans="2:34" ht="39.75" customHeight="1" x14ac:dyDescent="0.25">
      <c r="B257" s="134"/>
      <c r="C257" s="492"/>
      <c r="D257" s="498"/>
      <c r="E257" s="502"/>
      <c r="F257" s="510"/>
      <c r="G257" s="446"/>
      <c r="H257" s="467"/>
      <c r="I257" s="476"/>
      <c r="J257" s="467"/>
      <c r="K257" s="306" t="s">
        <v>34</v>
      </c>
      <c r="L257" s="311" t="s">
        <v>423</v>
      </c>
      <c r="M257" s="446"/>
      <c r="N257" s="446"/>
      <c r="O257" s="449"/>
      <c r="P257" s="382"/>
      <c r="Q257" s="94"/>
      <c r="R257" s="94"/>
      <c r="S257" s="94"/>
      <c r="T257" s="368"/>
      <c r="U257" s="451"/>
      <c r="V257" s="451"/>
      <c r="W257" s="451"/>
      <c r="X257" s="451"/>
      <c r="Y257" s="451"/>
      <c r="Z257" s="451"/>
      <c r="AA257" s="451"/>
      <c r="AB257" s="451"/>
      <c r="AC257" s="451"/>
      <c r="AD257" s="451"/>
      <c r="AE257" s="451"/>
      <c r="AF257" s="451"/>
      <c r="AG257" s="451"/>
      <c r="AH257" s="369"/>
    </row>
    <row r="258" spans="2:34" ht="39.75" customHeight="1" x14ac:dyDescent="0.25">
      <c r="B258" s="134"/>
      <c r="C258" s="492"/>
      <c r="D258" s="498"/>
      <c r="E258" s="502"/>
      <c r="F258" s="510"/>
      <c r="G258" s="481"/>
      <c r="H258" s="466" t="s">
        <v>424</v>
      </c>
      <c r="I258" s="478" t="s">
        <v>425</v>
      </c>
      <c r="J258" s="466" t="s">
        <v>418</v>
      </c>
      <c r="K258" s="306" t="s">
        <v>26</v>
      </c>
      <c r="L258" s="311" t="s">
        <v>426</v>
      </c>
      <c r="M258" s="445" t="s">
        <v>164</v>
      </c>
      <c r="N258" s="447">
        <v>21</v>
      </c>
      <c r="O258" s="448"/>
      <c r="P258" s="382"/>
      <c r="Q258" s="94"/>
      <c r="R258" s="94"/>
      <c r="S258" s="94"/>
      <c r="T258" s="368"/>
      <c r="U258" s="450"/>
      <c r="V258" s="450"/>
      <c r="W258" s="450"/>
      <c r="X258" s="450"/>
      <c r="Y258" s="450">
        <f>IF($N$258="","",$N$258)</f>
        <v>21</v>
      </c>
      <c r="Z258" s="450"/>
      <c r="AA258" s="450"/>
      <c r="AB258" s="450">
        <f>IF($N$258="","",$N$258)</f>
        <v>21</v>
      </c>
      <c r="AC258" s="450"/>
      <c r="AD258" s="450"/>
      <c r="AE258" s="450"/>
      <c r="AF258" s="450"/>
      <c r="AG258" s="450"/>
      <c r="AH258" s="369"/>
    </row>
    <row r="259" spans="2:34" ht="39.75" customHeight="1" x14ac:dyDescent="0.25">
      <c r="B259" s="134"/>
      <c r="C259" s="492"/>
      <c r="D259" s="498"/>
      <c r="E259" s="502"/>
      <c r="F259" s="510"/>
      <c r="G259" s="446"/>
      <c r="H259" s="467"/>
      <c r="I259" s="476"/>
      <c r="J259" s="467"/>
      <c r="K259" s="306" t="s">
        <v>28</v>
      </c>
      <c r="L259" s="311" t="s">
        <v>427</v>
      </c>
      <c r="M259" s="446"/>
      <c r="N259" s="446"/>
      <c r="O259" s="449"/>
      <c r="P259" s="382"/>
      <c r="Q259" s="94"/>
      <c r="R259" s="94"/>
      <c r="S259" s="94"/>
      <c r="T259" s="368"/>
      <c r="U259" s="451"/>
      <c r="V259" s="451"/>
      <c r="W259" s="451"/>
      <c r="X259" s="451"/>
      <c r="Y259" s="451"/>
      <c r="Z259" s="451"/>
      <c r="AA259" s="451"/>
      <c r="AB259" s="451"/>
      <c r="AC259" s="451"/>
      <c r="AD259" s="451"/>
      <c r="AE259" s="451"/>
      <c r="AF259" s="451"/>
      <c r="AG259" s="451"/>
      <c r="AH259" s="369"/>
    </row>
    <row r="260" spans="2:34" ht="39.75" customHeight="1" x14ac:dyDescent="0.25">
      <c r="B260" s="134"/>
      <c r="C260" s="492"/>
      <c r="D260" s="498"/>
      <c r="E260" s="502"/>
      <c r="F260" s="510"/>
      <c r="G260" s="446"/>
      <c r="H260" s="467"/>
      <c r="I260" s="476"/>
      <c r="J260" s="467"/>
      <c r="K260" s="306" t="s">
        <v>30</v>
      </c>
      <c r="L260" s="311" t="s">
        <v>428</v>
      </c>
      <c r="M260" s="446"/>
      <c r="N260" s="446"/>
      <c r="O260" s="449"/>
      <c r="P260" s="382"/>
      <c r="Q260" s="94"/>
      <c r="R260" s="94"/>
      <c r="S260" s="94"/>
      <c r="T260" s="368"/>
      <c r="U260" s="451"/>
      <c r="V260" s="451"/>
      <c r="W260" s="451"/>
      <c r="X260" s="451"/>
      <c r="Y260" s="451"/>
      <c r="Z260" s="451"/>
      <c r="AA260" s="451"/>
      <c r="AB260" s="451"/>
      <c r="AC260" s="451"/>
      <c r="AD260" s="451"/>
      <c r="AE260" s="451"/>
      <c r="AF260" s="451"/>
      <c r="AG260" s="451"/>
      <c r="AH260" s="369"/>
    </row>
    <row r="261" spans="2:34" ht="39.75" customHeight="1" x14ac:dyDescent="0.25">
      <c r="B261" s="134"/>
      <c r="C261" s="492"/>
      <c r="D261" s="498"/>
      <c r="E261" s="502"/>
      <c r="F261" s="510"/>
      <c r="G261" s="446"/>
      <c r="H261" s="467"/>
      <c r="I261" s="476"/>
      <c r="J261" s="467"/>
      <c r="K261" s="306" t="s">
        <v>32</v>
      </c>
      <c r="L261" s="311" t="s">
        <v>429</v>
      </c>
      <c r="M261" s="446"/>
      <c r="N261" s="446"/>
      <c r="O261" s="449"/>
      <c r="P261" s="382"/>
      <c r="Q261" s="94"/>
      <c r="R261" s="94"/>
      <c r="S261" s="94"/>
      <c r="T261" s="368"/>
      <c r="U261" s="451"/>
      <c r="V261" s="451"/>
      <c r="W261" s="451"/>
      <c r="X261" s="451"/>
      <c r="Y261" s="451"/>
      <c r="Z261" s="451"/>
      <c r="AA261" s="451"/>
      <c r="AB261" s="451"/>
      <c r="AC261" s="451"/>
      <c r="AD261" s="451"/>
      <c r="AE261" s="451"/>
      <c r="AF261" s="451"/>
      <c r="AG261" s="451"/>
      <c r="AH261" s="369"/>
    </row>
    <row r="262" spans="2:34" ht="39.75" customHeight="1" x14ac:dyDescent="0.25">
      <c r="B262" s="134"/>
      <c r="C262" s="492"/>
      <c r="D262" s="498"/>
      <c r="E262" s="502"/>
      <c r="F262" s="510"/>
      <c r="G262" s="446"/>
      <c r="H262" s="467"/>
      <c r="I262" s="476"/>
      <c r="J262" s="467"/>
      <c r="K262" s="306" t="s">
        <v>34</v>
      </c>
      <c r="L262" s="311" t="s">
        <v>430</v>
      </c>
      <c r="M262" s="446"/>
      <c r="N262" s="446"/>
      <c r="O262" s="449"/>
      <c r="P262" s="382"/>
      <c r="Q262" s="94"/>
      <c r="R262" s="94"/>
      <c r="S262" s="94"/>
      <c r="T262" s="368"/>
      <c r="U262" s="451"/>
      <c r="V262" s="451"/>
      <c r="W262" s="451"/>
      <c r="X262" s="451"/>
      <c r="Y262" s="451"/>
      <c r="Z262" s="451"/>
      <c r="AA262" s="451"/>
      <c r="AB262" s="451"/>
      <c r="AC262" s="451"/>
      <c r="AD262" s="451"/>
      <c r="AE262" s="451"/>
      <c r="AF262" s="451"/>
      <c r="AG262" s="451"/>
      <c r="AH262" s="369"/>
    </row>
    <row r="263" spans="2:34" ht="39.75" customHeight="1" x14ac:dyDescent="0.25">
      <c r="B263" s="134"/>
      <c r="C263" s="492"/>
      <c r="D263" s="498"/>
      <c r="E263" s="502"/>
      <c r="F263" s="510"/>
      <c r="G263" s="481"/>
      <c r="H263" s="466" t="s">
        <v>431</v>
      </c>
      <c r="I263" s="478" t="s">
        <v>432</v>
      </c>
      <c r="J263" s="466" t="s">
        <v>418</v>
      </c>
      <c r="K263" s="306" t="s">
        <v>26</v>
      </c>
      <c r="L263" s="311" t="s">
        <v>433</v>
      </c>
      <c r="M263" s="445" t="s">
        <v>164</v>
      </c>
      <c r="N263" s="447">
        <v>21</v>
      </c>
      <c r="O263" s="448"/>
      <c r="P263" s="382"/>
      <c r="Q263" s="94"/>
      <c r="R263" s="94"/>
      <c r="S263" s="94"/>
      <c r="T263" s="368"/>
      <c r="U263" s="450"/>
      <c r="V263" s="450"/>
      <c r="W263" s="450"/>
      <c r="X263" s="450"/>
      <c r="Y263" s="450"/>
      <c r="Z263" s="450"/>
      <c r="AA263" s="450"/>
      <c r="AB263" s="450">
        <f>IF($N$263="","",$N$263)</f>
        <v>21</v>
      </c>
      <c r="AC263" s="450"/>
      <c r="AD263" s="450"/>
      <c r="AE263" s="450"/>
      <c r="AF263" s="450"/>
      <c r="AG263" s="450"/>
      <c r="AH263" s="369"/>
    </row>
    <row r="264" spans="2:34" ht="39.75" customHeight="1" x14ac:dyDescent="0.25">
      <c r="B264" s="134"/>
      <c r="C264" s="492"/>
      <c r="D264" s="498"/>
      <c r="E264" s="502"/>
      <c r="F264" s="510"/>
      <c r="G264" s="446"/>
      <c r="H264" s="467"/>
      <c r="I264" s="476"/>
      <c r="J264" s="467"/>
      <c r="K264" s="306" t="s">
        <v>28</v>
      </c>
      <c r="L264" s="311" t="s">
        <v>434</v>
      </c>
      <c r="M264" s="446"/>
      <c r="N264" s="446"/>
      <c r="O264" s="449"/>
      <c r="P264" s="382"/>
      <c r="Q264" s="94"/>
      <c r="R264" s="94"/>
      <c r="S264" s="94"/>
      <c r="T264" s="368"/>
      <c r="U264" s="451"/>
      <c r="V264" s="451"/>
      <c r="W264" s="451"/>
      <c r="X264" s="451"/>
      <c r="Y264" s="451"/>
      <c r="Z264" s="451"/>
      <c r="AA264" s="451"/>
      <c r="AB264" s="451"/>
      <c r="AC264" s="451"/>
      <c r="AD264" s="451"/>
      <c r="AE264" s="451"/>
      <c r="AF264" s="451"/>
      <c r="AG264" s="451"/>
      <c r="AH264" s="369"/>
    </row>
    <row r="265" spans="2:34" ht="39.75" customHeight="1" x14ac:dyDescent="0.25">
      <c r="B265" s="134"/>
      <c r="C265" s="492"/>
      <c r="D265" s="498"/>
      <c r="E265" s="502"/>
      <c r="F265" s="510"/>
      <c r="G265" s="446"/>
      <c r="H265" s="467"/>
      <c r="I265" s="476"/>
      <c r="J265" s="467"/>
      <c r="K265" s="306" t="s">
        <v>30</v>
      </c>
      <c r="L265" s="311" t="s">
        <v>435</v>
      </c>
      <c r="M265" s="446"/>
      <c r="N265" s="446"/>
      <c r="O265" s="449"/>
      <c r="P265" s="382"/>
      <c r="Q265" s="94"/>
      <c r="R265" s="94"/>
      <c r="S265" s="94"/>
      <c r="T265" s="368"/>
      <c r="U265" s="451"/>
      <c r="V265" s="451"/>
      <c r="W265" s="451"/>
      <c r="X265" s="451"/>
      <c r="Y265" s="451"/>
      <c r="Z265" s="451"/>
      <c r="AA265" s="451"/>
      <c r="AB265" s="451"/>
      <c r="AC265" s="451"/>
      <c r="AD265" s="451"/>
      <c r="AE265" s="451"/>
      <c r="AF265" s="451"/>
      <c r="AG265" s="451"/>
      <c r="AH265" s="369"/>
    </row>
    <row r="266" spans="2:34" ht="39.75" customHeight="1" x14ac:dyDescent="0.25">
      <c r="B266" s="134"/>
      <c r="C266" s="492"/>
      <c r="D266" s="498"/>
      <c r="E266" s="502"/>
      <c r="F266" s="510"/>
      <c r="G266" s="446"/>
      <c r="H266" s="467"/>
      <c r="I266" s="476"/>
      <c r="J266" s="467"/>
      <c r="K266" s="306" t="s">
        <v>32</v>
      </c>
      <c r="L266" s="311" t="s">
        <v>436</v>
      </c>
      <c r="M266" s="446"/>
      <c r="N266" s="446"/>
      <c r="O266" s="449"/>
      <c r="P266" s="382"/>
      <c r="Q266" s="94"/>
      <c r="R266" s="94"/>
      <c r="S266" s="94"/>
      <c r="T266" s="368"/>
      <c r="U266" s="451"/>
      <c r="V266" s="451"/>
      <c r="W266" s="451"/>
      <c r="X266" s="451"/>
      <c r="Y266" s="451"/>
      <c r="Z266" s="451"/>
      <c r="AA266" s="451"/>
      <c r="AB266" s="451"/>
      <c r="AC266" s="451"/>
      <c r="AD266" s="451"/>
      <c r="AE266" s="451"/>
      <c r="AF266" s="451"/>
      <c r="AG266" s="451"/>
      <c r="AH266" s="369"/>
    </row>
    <row r="267" spans="2:34" ht="39.75" customHeight="1" x14ac:dyDescent="0.25">
      <c r="B267" s="134"/>
      <c r="C267" s="492"/>
      <c r="D267" s="498"/>
      <c r="E267" s="502"/>
      <c r="F267" s="510"/>
      <c r="G267" s="446"/>
      <c r="H267" s="467"/>
      <c r="I267" s="476"/>
      <c r="J267" s="467"/>
      <c r="K267" s="306" t="s">
        <v>34</v>
      </c>
      <c r="L267" s="311" t="s">
        <v>437</v>
      </c>
      <c r="M267" s="446"/>
      <c r="N267" s="446"/>
      <c r="O267" s="449"/>
      <c r="P267" s="382"/>
      <c r="Q267" s="94"/>
      <c r="R267" s="94"/>
      <c r="S267" s="94"/>
      <c r="T267" s="368"/>
      <c r="U267" s="451"/>
      <c r="V267" s="451"/>
      <c r="W267" s="451"/>
      <c r="X267" s="451"/>
      <c r="Y267" s="451"/>
      <c r="Z267" s="451"/>
      <c r="AA267" s="451"/>
      <c r="AB267" s="451"/>
      <c r="AC267" s="451"/>
      <c r="AD267" s="451"/>
      <c r="AE267" s="451"/>
      <c r="AF267" s="451"/>
      <c r="AG267" s="451"/>
      <c r="AH267" s="369"/>
    </row>
    <row r="268" spans="2:34" ht="39.75" customHeight="1" x14ac:dyDescent="0.25">
      <c r="B268" s="134"/>
      <c r="C268" s="492"/>
      <c r="D268" s="498"/>
      <c r="E268" s="502"/>
      <c r="F268" s="510"/>
      <c r="G268" s="306"/>
      <c r="H268" s="486" t="s">
        <v>438</v>
      </c>
      <c r="I268" s="487"/>
      <c r="J268" s="487"/>
      <c r="K268" s="397"/>
      <c r="L268" s="398"/>
      <c r="M268" s="226"/>
      <c r="N268" s="399"/>
      <c r="O268" s="400"/>
      <c r="P268" s="382"/>
      <c r="Q268" s="94"/>
      <c r="R268" s="94"/>
      <c r="S268" s="94"/>
      <c r="T268" s="368"/>
      <c r="U268" s="401"/>
      <c r="V268" s="260"/>
      <c r="W268" s="260"/>
      <c r="X268" s="260"/>
      <c r="Y268" s="260"/>
      <c r="Z268" s="260"/>
      <c r="AA268" s="260"/>
      <c r="AB268" s="260"/>
      <c r="AC268" s="260"/>
      <c r="AD268" s="260"/>
      <c r="AE268" s="260"/>
      <c r="AF268" s="260"/>
      <c r="AG268" s="260"/>
      <c r="AH268" s="369"/>
    </row>
    <row r="269" spans="2:34" ht="39.75" customHeight="1" x14ac:dyDescent="0.25">
      <c r="B269" s="134"/>
      <c r="C269" s="492"/>
      <c r="D269" s="498"/>
      <c r="E269" s="502"/>
      <c r="F269" s="510"/>
      <c r="G269" s="481"/>
      <c r="H269" s="466" t="s">
        <v>439</v>
      </c>
      <c r="I269" s="478" t="s">
        <v>440</v>
      </c>
      <c r="J269" s="466" t="s">
        <v>441</v>
      </c>
      <c r="K269" s="306" t="s">
        <v>26</v>
      </c>
      <c r="L269" s="257" t="s">
        <v>442</v>
      </c>
      <c r="M269" s="445" t="s">
        <v>164</v>
      </c>
      <c r="N269" s="447"/>
      <c r="O269" s="448"/>
      <c r="P269" s="382"/>
      <c r="Q269" s="94"/>
      <c r="R269" s="94"/>
      <c r="S269" s="94"/>
      <c r="T269" s="368"/>
      <c r="U269" s="450"/>
      <c r="V269" s="450"/>
      <c r="W269" s="450"/>
      <c r="X269" s="450"/>
      <c r="Y269" s="450"/>
      <c r="Z269" s="450"/>
      <c r="AA269" s="450"/>
      <c r="AB269" s="450" t="str">
        <f>IF($N$269="","",$N$269)</f>
        <v/>
      </c>
      <c r="AC269" s="450"/>
      <c r="AD269" s="450"/>
      <c r="AE269" s="450"/>
      <c r="AF269" s="450"/>
      <c r="AG269" s="450"/>
      <c r="AH269" s="369"/>
    </row>
    <row r="270" spans="2:34" ht="39.75" customHeight="1" x14ac:dyDescent="0.25">
      <c r="B270" s="134"/>
      <c r="C270" s="492"/>
      <c r="D270" s="498"/>
      <c r="E270" s="502"/>
      <c r="F270" s="510"/>
      <c r="G270" s="446"/>
      <c r="H270" s="467"/>
      <c r="I270" s="476"/>
      <c r="J270" s="467"/>
      <c r="K270" s="306" t="s">
        <v>28</v>
      </c>
      <c r="L270" s="311" t="s">
        <v>443</v>
      </c>
      <c r="M270" s="446"/>
      <c r="N270" s="446"/>
      <c r="O270" s="449"/>
      <c r="P270" s="382"/>
      <c r="Q270" s="94"/>
      <c r="R270" s="94"/>
      <c r="S270" s="94"/>
      <c r="T270" s="368"/>
      <c r="U270" s="451"/>
      <c r="V270" s="451"/>
      <c r="W270" s="451"/>
      <c r="X270" s="451"/>
      <c r="Y270" s="451"/>
      <c r="Z270" s="451"/>
      <c r="AA270" s="451"/>
      <c r="AB270" s="451"/>
      <c r="AC270" s="451"/>
      <c r="AD270" s="451"/>
      <c r="AE270" s="451"/>
      <c r="AF270" s="451"/>
      <c r="AG270" s="451"/>
      <c r="AH270" s="369"/>
    </row>
    <row r="271" spans="2:34" ht="39.75" customHeight="1" x14ac:dyDescent="0.25">
      <c r="B271" s="134"/>
      <c r="C271" s="492"/>
      <c r="D271" s="498"/>
      <c r="E271" s="502"/>
      <c r="F271" s="510"/>
      <c r="G271" s="446"/>
      <c r="H271" s="467"/>
      <c r="I271" s="476"/>
      <c r="J271" s="467"/>
      <c r="K271" s="306" t="s">
        <v>30</v>
      </c>
      <c r="L271" s="311" t="s">
        <v>444</v>
      </c>
      <c r="M271" s="446"/>
      <c r="N271" s="446"/>
      <c r="O271" s="449"/>
      <c r="P271" s="382"/>
      <c r="Q271" s="94"/>
      <c r="R271" s="94"/>
      <c r="S271" s="94"/>
      <c r="T271" s="368"/>
      <c r="U271" s="451"/>
      <c r="V271" s="451"/>
      <c r="W271" s="451"/>
      <c r="X271" s="451"/>
      <c r="Y271" s="451"/>
      <c r="Z271" s="451"/>
      <c r="AA271" s="451"/>
      <c r="AB271" s="451"/>
      <c r="AC271" s="451"/>
      <c r="AD271" s="451"/>
      <c r="AE271" s="451"/>
      <c r="AF271" s="451"/>
      <c r="AG271" s="451"/>
      <c r="AH271" s="369"/>
    </row>
    <row r="272" spans="2:34" ht="39.75" customHeight="1" x14ac:dyDescent="0.25">
      <c r="B272" s="134"/>
      <c r="C272" s="492"/>
      <c r="D272" s="498"/>
      <c r="E272" s="502"/>
      <c r="F272" s="510"/>
      <c r="G272" s="446"/>
      <c r="H272" s="467"/>
      <c r="I272" s="476"/>
      <c r="J272" s="467"/>
      <c r="K272" s="306" t="s">
        <v>32</v>
      </c>
      <c r="L272" s="311" t="s">
        <v>445</v>
      </c>
      <c r="M272" s="446"/>
      <c r="N272" s="446"/>
      <c r="O272" s="449"/>
      <c r="P272" s="382"/>
      <c r="Q272" s="94"/>
      <c r="R272" s="94"/>
      <c r="S272" s="94"/>
      <c r="T272" s="368"/>
      <c r="U272" s="451"/>
      <c r="V272" s="451"/>
      <c r="W272" s="451"/>
      <c r="X272" s="451"/>
      <c r="Y272" s="451"/>
      <c r="Z272" s="451"/>
      <c r="AA272" s="451"/>
      <c r="AB272" s="451"/>
      <c r="AC272" s="451"/>
      <c r="AD272" s="451"/>
      <c r="AE272" s="451"/>
      <c r="AF272" s="451"/>
      <c r="AG272" s="451"/>
      <c r="AH272" s="369"/>
    </row>
    <row r="273" spans="2:34" ht="39.75" customHeight="1" x14ac:dyDescent="0.25">
      <c r="B273" s="134"/>
      <c r="C273" s="492"/>
      <c r="D273" s="498"/>
      <c r="E273" s="502"/>
      <c r="F273" s="510"/>
      <c r="G273" s="446"/>
      <c r="H273" s="467"/>
      <c r="I273" s="476"/>
      <c r="J273" s="467"/>
      <c r="K273" s="306" t="s">
        <v>34</v>
      </c>
      <c r="L273" s="311" t="s">
        <v>446</v>
      </c>
      <c r="M273" s="446"/>
      <c r="N273" s="446"/>
      <c r="O273" s="449"/>
      <c r="P273" s="382"/>
      <c r="Q273" s="94"/>
      <c r="R273" s="94"/>
      <c r="S273" s="94"/>
      <c r="T273" s="368"/>
      <c r="U273" s="451"/>
      <c r="V273" s="451"/>
      <c r="W273" s="451"/>
      <c r="X273" s="451"/>
      <c r="Y273" s="451"/>
      <c r="Z273" s="451"/>
      <c r="AA273" s="451"/>
      <c r="AB273" s="451"/>
      <c r="AC273" s="451"/>
      <c r="AD273" s="451"/>
      <c r="AE273" s="451"/>
      <c r="AF273" s="451"/>
      <c r="AG273" s="451"/>
      <c r="AH273" s="369"/>
    </row>
    <row r="274" spans="2:34" ht="39.75" customHeight="1" x14ac:dyDescent="0.25">
      <c r="B274" s="134"/>
      <c r="C274" s="492"/>
      <c r="D274" s="498"/>
      <c r="E274" s="502"/>
      <c r="F274" s="510"/>
      <c r="G274" s="481"/>
      <c r="H274" s="466" t="s">
        <v>447</v>
      </c>
      <c r="I274" s="478" t="s">
        <v>448</v>
      </c>
      <c r="J274" s="466" t="s">
        <v>441</v>
      </c>
      <c r="K274" s="306" t="s">
        <v>26</v>
      </c>
      <c r="L274" s="257" t="s">
        <v>442</v>
      </c>
      <c r="M274" s="445" t="s">
        <v>164</v>
      </c>
      <c r="N274" s="447"/>
      <c r="O274" s="448"/>
      <c r="P274" s="382"/>
      <c r="Q274" s="94"/>
      <c r="R274" s="94"/>
      <c r="S274" s="94"/>
      <c r="T274" s="368"/>
      <c r="U274" s="450"/>
      <c r="V274" s="450"/>
      <c r="W274" s="450"/>
      <c r="X274" s="450"/>
      <c r="Y274" s="450"/>
      <c r="Z274" s="450"/>
      <c r="AA274" s="450"/>
      <c r="AB274" s="450" t="str">
        <f>IF($N$274="","",$N$274)</f>
        <v/>
      </c>
      <c r="AC274" s="450"/>
      <c r="AD274" s="450"/>
      <c r="AE274" s="450"/>
      <c r="AF274" s="450"/>
      <c r="AG274" s="450"/>
      <c r="AH274" s="369"/>
    </row>
    <row r="275" spans="2:34" ht="39.75" customHeight="1" x14ac:dyDescent="0.25">
      <c r="B275" s="134"/>
      <c r="C275" s="492"/>
      <c r="D275" s="498"/>
      <c r="E275" s="502"/>
      <c r="F275" s="510"/>
      <c r="G275" s="446"/>
      <c r="H275" s="467"/>
      <c r="I275" s="476"/>
      <c r="J275" s="467"/>
      <c r="K275" s="306" t="s">
        <v>28</v>
      </c>
      <c r="L275" s="311" t="s">
        <v>443</v>
      </c>
      <c r="M275" s="446"/>
      <c r="N275" s="446"/>
      <c r="O275" s="449"/>
      <c r="P275" s="382"/>
      <c r="Q275" s="94"/>
      <c r="R275" s="94"/>
      <c r="S275" s="94"/>
      <c r="T275" s="368"/>
      <c r="U275" s="451"/>
      <c r="V275" s="451"/>
      <c r="W275" s="451"/>
      <c r="X275" s="451"/>
      <c r="Y275" s="451"/>
      <c r="Z275" s="451"/>
      <c r="AA275" s="451"/>
      <c r="AB275" s="451"/>
      <c r="AC275" s="451"/>
      <c r="AD275" s="451"/>
      <c r="AE275" s="451"/>
      <c r="AF275" s="451"/>
      <c r="AG275" s="451"/>
      <c r="AH275" s="369"/>
    </row>
    <row r="276" spans="2:34" ht="39.75" customHeight="1" x14ac:dyDescent="0.25">
      <c r="B276" s="134"/>
      <c r="C276" s="492"/>
      <c r="D276" s="498"/>
      <c r="E276" s="502"/>
      <c r="F276" s="510"/>
      <c r="G276" s="446"/>
      <c r="H276" s="467"/>
      <c r="I276" s="476"/>
      <c r="J276" s="467"/>
      <c r="K276" s="306" t="s">
        <v>30</v>
      </c>
      <c r="L276" s="311" t="s">
        <v>444</v>
      </c>
      <c r="M276" s="446"/>
      <c r="N276" s="446"/>
      <c r="O276" s="449"/>
      <c r="P276" s="382"/>
      <c r="Q276" s="94"/>
      <c r="R276" s="94"/>
      <c r="S276" s="94"/>
      <c r="T276" s="368"/>
      <c r="U276" s="451"/>
      <c r="V276" s="451"/>
      <c r="W276" s="451"/>
      <c r="X276" s="451"/>
      <c r="Y276" s="451"/>
      <c r="Z276" s="451"/>
      <c r="AA276" s="451"/>
      <c r="AB276" s="451"/>
      <c r="AC276" s="451"/>
      <c r="AD276" s="451"/>
      <c r="AE276" s="451"/>
      <c r="AF276" s="451"/>
      <c r="AG276" s="451"/>
      <c r="AH276" s="369"/>
    </row>
    <row r="277" spans="2:34" ht="39.75" customHeight="1" x14ac:dyDescent="0.25">
      <c r="B277" s="134"/>
      <c r="C277" s="492"/>
      <c r="D277" s="498"/>
      <c r="E277" s="502"/>
      <c r="F277" s="510"/>
      <c r="G277" s="446"/>
      <c r="H277" s="467"/>
      <c r="I277" s="476"/>
      <c r="J277" s="467"/>
      <c r="K277" s="306" t="s">
        <v>32</v>
      </c>
      <c r="L277" s="311" t="s">
        <v>445</v>
      </c>
      <c r="M277" s="446"/>
      <c r="N277" s="446"/>
      <c r="O277" s="449"/>
      <c r="P277" s="382"/>
      <c r="Q277" s="94"/>
      <c r="R277" s="94"/>
      <c r="S277" s="94"/>
      <c r="T277" s="368"/>
      <c r="U277" s="451"/>
      <c r="V277" s="451"/>
      <c r="W277" s="451"/>
      <c r="X277" s="451"/>
      <c r="Y277" s="451"/>
      <c r="Z277" s="451"/>
      <c r="AA277" s="451"/>
      <c r="AB277" s="451"/>
      <c r="AC277" s="451"/>
      <c r="AD277" s="451"/>
      <c r="AE277" s="451"/>
      <c r="AF277" s="451"/>
      <c r="AG277" s="451"/>
      <c r="AH277" s="369"/>
    </row>
    <row r="278" spans="2:34" ht="39.75" customHeight="1" x14ac:dyDescent="0.25">
      <c r="B278" s="134"/>
      <c r="C278" s="492"/>
      <c r="D278" s="498"/>
      <c r="E278" s="502"/>
      <c r="F278" s="510"/>
      <c r="G278" s="446"/>
      <c r="H278" s="467"/>
      <c r="I278" s="476"/>
      <c r="J278" s="467"/>
      <c r="K278" s="306" t="s">
        <v>34</v>
      </c>
      <c r="L278" s="311" t="s">
        <v>446</v>
      </c>
      <c r="M278" s="446"/>
      <c r="N278" s="446"/>
      <c r="O278" s="449"/>
      <c r="P278" s="382"/>
      <c r="Q278" s="94"/>
      <c r="R278" s="94"/>
      <c r="S278" s="94"/>
      <c r="T278" s="368"/>
      <c r="U278" s="451"/>
      <c r="V278" s="451"/>
      <c r="W278" s="451"/>
      <c r="X278" s="451"/>
      <c r="Y278" s="451"/>
      <c r="Z278" s="451"/>
      <c r="AA278" s="451"/>
      <c r="AB278" s="451"/>
      <c r="AC278" s="451"/>
      <c r="AD278" s="451"/>
      <c r="AE278" s="451"/>
      <c r="AF278" s="451"/>
      <c r="AG278" s="451"/>
      <c r="AH278" s="369"/>
    </row>
    <row r="279" spans="2:34" ht="39.75" customHeight="1" x14ac:dyDescent="0.25">
      <c r="B279" s="134"/>
      <c r="C279" s="492"/>
      <c r="D279" s="498"/>
      <c r="E279" s="502"/>
      <c r="F279" s="510"/>
      <c r="G279" s="481"/>
      <c r="H279" s="466" t="s">
        <v>449</v>
      </c>
      <c r="I279" s="478" t="s">
        <v>450</v>
      </c>
      <c r="J279" s="466" t="s">
        <v>441</v>
      </c>
      <c r="K279" s="306" t="s">
        <v>26</v>
      </c>
      <c r="L279" s="257" t="s">
        <v>442</v>
      </c>
      <c r="M279" s="445" t="s">
        <v>164</v>
      </c>
      <c r="N279" s="447"/>
      <c r="O279" s="448"/>
      <c r="P279" s="382"/>
      <c r="Q279" s="94"/>
      <c r="R279" s="94"/>
      <c r="S279" s="94"/>
      <c r="T279" s="368"/>
      <c r="U279" s="450"/>
      <c r="V279" s="450"/>
      <c r="W279" s="450"/>
      <c r="X279" s="450"/>
      <c r="Y279" s="450"/>
      <c r="Z279" s="450"/>
      <c r="AA279" s="450"/>
      <c r="AB279" s="450" t="str">
        <f>IF($N$279="","",$N$279)</f>
        <v/>
      </c>
      <c r="AC279" s="450"/>
      <c r="AD279" s="450"/>
      <c r="AE279" s="450"/>
      <c r="AF279" s="450"/>
      <c r="AG279" s="450"/>
      <c r="AH279" s="369"/>
    </row>
    <row r="280" spans="2:34" ht="39.75" customHeight="1" x14ac:dyDescent="0.25">
      <c r="B280" s="134"/>
      <c r="C280" s="492"/>
      <c r="D280" s="498"/>
      <c r="E280" s="502"/>
      <c r="F280" s="510"/>
      <c r="G280" s="446"/>
      <c r="H280" s="467"/>
      <c r="I280" s="476"/>
      <c r="J280" s="467"/>
      <c r="K280" s="306" t="s">
        <v>28</v>
      </c>
      <c r="L280" s="311" t="s">
        <v>443</v>
      </c>
      <c r="M280" s="446"/>
      <c r="N280" s="446"/>
      <c r="O280" s="449"/>
      <c r="P280" s="382"/>
      <c r="Q280" s="94"/>
      <c r="R280" s="94"/>
      <c r="S280" s="94"/>
      <c r="T280" s="368"/>
      <c r="U280" s="451"/>
      <c r="V280" s="451"/>
      <c r="W280" s="451"/>
      <c r="X280" s="451"/>
      <c r="Y280" s="451"/>
      <c r="Z280" s="451"/>
      <c r="AA280" s="451"/>
      <c r="AB280" s="451"/>
      <c r="AC280" s="451"/>
      <c r="AD280" s="451"/>
      <c r="AE280" s="451"/>
      <c r="AF280" s="451"/>
      <c r="AG280" s="451"/>
      <c r="AH280" s="369"/>
    </row>
    <row r="281" spans="2:34" ht="39.75" customHeight="1" x14ac:dyDescent="0.25">
      <c r="B281" s="134"/>
      <c r="C281" s="492"/>
      <c r="D281" s="498"/>
      <c r="E281" s="502"/>
      <c r="F281" s="510"/>
      <c r="G281" s="446"/>
      <c r="H281" s="467"/>
      <c r="I281" s="476"/>
      <c r="J281" s="467"/>
      <c r="K281" s="306" t="s">
        <v>30</v>
      </c>
      <c r="L281" s="311" t="s">
        <v>444</v>
      </c>
      <c r="M281" s="446"/>
      <c r="N281" s="446"/>
      <c r="O281" s="449"/>
      <c r="P281" s="382"/>
      <c r="Q281" s="94"/>
      <c r="R281" s="94"/>
      <c r="S281" s="94"/>
      <c r="T281" s="368"/>
      <c r="U281" s="451"/>
      <c r="V281" s="451"/>
      <c r="W281" s="451"/>
      <c r="X281" s="451"/>
      <c r="Y281" s="451"/>
      <c r="Z281" s="451"/>
      <c r="AA281" s="451"/>
      <c r="AB281" s="451"/>
      <c r="AC281" s="451"/>
      <c r="AD281" s="451"/>
      <c r="AE281" s="451"/>
      <c r="AF281" s="451"/>
      <c r="AG281" s="451"/>
      <c r="AH281" s="369"/>
    </row>
    <row r="282" spans="2:34" ht="39.75" customHeight="1" x14ac:dyDescent="0.25">
      <c r="B282" s="134"/>
      <c r="C282" s="492"/>
      <c r="D282" s="498"/>
      <c r="E282" s="502"/>
      <c r="F282" s="510"/>
      <c r="G282" s="446"/>
      <c r="H282" s="467"/>
      <c r="I282" s="476"/>
      <c r="J282" s="467"/>
      <c r="K282" s="306" t="s">
        <v>32</v>
      </c>
      <c r="L282" s="311" t="s">
        <v>445</v>
      </c>
      <c r="M282" s="446"/>
      <c r="N282" s="446"/>
      <c r="O282" s="449"/>
      <c r="P282" s="382"/>
      <c r="Q282" s="94"/>
      <c r="R282" s="94"/>
      <c r="S282" s="94"/>
      <c r="T282" s="368"/>
      <c r="U282" s="451"/>
      <c r="V282" s="451"/>
      <c r="W282" s="451"/>
      <c r="X282" s="451"/>
      <c r="Y282" s="451"/>
      <c r="Z282" s="451"/>
      <c r="AA282" s="451"/>
      <c r="AB282" s="451"/>
      <c r="AC282" s="451"/>
      <c r="AD282" s="451"/>
      <c r="AE282" s="451"/>
      <c r="AF282" s="451"/>
      <c r="AG282" s="451"/>
      <c r="AH282" s="369"/>
    </row>
    <row r="283" spans="2:34" ht="39.75" customHeight="1" x14ac:dyDescent="0.25">
      <c r="B283" s="134"/>
      <c r="C283" s="492"/>
      <c r="D283" s="498"/>
      <c r="E283" s="502"/>
      <c r="F283" s="510"/>
      <c r="G283" s="446"/>
      <c r="H283" s="467"/>
      <c r="I283" s="476"/>
      <c r="J283" s="467"/>
      <c r="K283" s="306" t="s">
        <v>34</v>
      </c>
      <c r="L283" s="311" t="s">
        <v>446</v>
      </c>
      <c r="M283" s="446"/>
      <c r="N283" s="446"/>
      <c r="O283" s="449"/>
      <c r="P283" s="382"/>
      <c r="Q283" s="94"/>
      <c r="R283" s="94"/>
      <c r="S283" s="94"/>
      <c r="T283" s="368"/>
      <c r="U283" s="451"/>
      <c r="V283" s="451"/>
      <c r="W283" s="451"/>
      <c r="X283" s="451"/>
      <c r="Y283" s="451"/>
      <c r="Z283" s="451"/>
      <c r="AA283" s="451"/>
      <c r="AB283" s="451"/>
      <c r="AC283" s="451"/>
      <c r="AD283" s="451"/>
      <c r="AE283" s="451"/>
      <c r="AF283" s="451"/>
      <c r="AG283" s="451"/>
      <c r="AH283" s="369"/>
    </row>
    <row r="284" spans="2:34" ht="39.75" customHeight="1" x14ac:dyDescent="0.25">
      <c r="B284" s="134"/>
      <c r="C284" s="492"/>
      <c r="D284" s="498"/>
      <c r="E284" s="502"/>
      <c r="F284" s="510"/>
      <c r="G284" s="481"/>
      <c r="H284" s="466" t="s">
        <v>451</v>
      </c>
      <c r="I284" s="478" t="s">
        <v>452</v>
      </c>
      <c r="J284" s="466" t="s">
        <v>441</v>
      </c>
      <c r="K284" s="306" t="s">
        <v>26</v>
      </c>
      <c r="L284" s="257" t="s">
        <v>442</v>
      </c>
      <c r="M284" s="445" t="s">
        <v>164</v>
      </c>
      <c r="N284" s="447"/>
      <c r="O284" s="448"/>
      <c r="P284" s="382"/>
      <c r="Q284" s="94"/>
      <c r="R284" s="94"/>
      <c r="S284" s="94"/>
      <c r="T284" s="368"/>
      <c r="U284" s="450"/>
      <c r="V284" s="450"/>
      <c r="W284" s="450"/>
      <c r="X284" s="450"/>
      <c r="Y284" s="450"/>
      <c r="Z284" s="450"/>
      <c r="AA284" s="450"/>
      <c r="AB284" s="450" t="str">
        <f>IF($N$284="","",$N$284)</f>
        <v/>
      </c>
      <c r="AC284" s="450"/>
      <c r="AD284" s="450" t="str">
        <f>IF($N$284="","",$N$284)</f>
        <v/>
      </c>
      <c r="AE284" s="450" t="str">
        <f>IF($N$284="","",$N$284)</f>
        <v/>
      </c>
      <c r="AF284" s="450"/>
      <c r="AG284" s="450"/>
      <c r="AH284" s="369"/>
    </row>
    <row r="285" spans="2:34" ht="39.75" customHeight="1" x14ac:dyDescent="0.25">
      <c r="B285" s="134"/>
      <c r="C285" s="492"/>
      <c r="D285" s="498"/>
      <c r="E285" s="502"/>
      <c r="F285" s="510"/>
      <c r="G285" s="446"/>
      <c r="H285" s="467"/>
      <c r="I285" s="476"/>
      <c r="J285" s="467"/>
      <c r="K285" s="306" t="s">
        <v>28</v>
      </c>
      <c r="L285" s="311" t="s">
        <v>443</v>
      </c>
      <c r="M285" s="446"/>
      <c r="N285" s="446"/>
      <c r="O285" s="449"/>
      <c r="P285" s="382"/>
      <c r="Q285" s="94"/>
      <c r="R285" s="94"/>
      <c r="S285" s="94"/>
      <c r="T285" s="368"/>
      <c r="U285" s="451"/>
      <c r="V285" s="451"/>
      <c r="W285" s="451"/>
      <c r="X285" s="451"/>
      <c r="Y285" s="451"/>
      <c r="Z285" s="451"/>
      <c r="AA285" s="451"/>
      <c r="AB285" s="451"/>
      <c r="AC285" s="451"/>
      <c r="AD285" s="451"/>
      <c r="AE285" s="451"/>
      <c r="AF285" s="451"/>
      <c r="AG285" s="451"/>
      <c r="AH285" s="369"/>
    </row>
    <row r="286" spans="2:34" ht="39.75" customHeight="1" x14ac:dyDescent="0.25">
      <c r="B286" s="134"/>
      <c r="C286" s="492"/>
      <c r="D286" s="498"/>
      <c r="E286" s="502"/>
      <c r="F286" s="510"/>
      <c r="G286" s="446"/>
      <c r="H286" s="467"/>
      <c r="I286" s="476"/>
      <c r="J286" s="467"/>
      <c r="K286" s="306" t="s">
        <v>30</v>
      </c>
      <c r="L286" s="311" t="s">
        <v>444</v>
      </c>
      <c r="M286" s="446"/>
      <c r="N286" s="446"/>
      <c r="O286" s="449"/>
      <c r="P286" s="382"/>
      <c r="Q286" s="94"/>
      <c r="R286" s="94"/>
      <c r="S286" s="94"/>
      <c r="T286" s="368"/>
      <c r="U286" s="451"/>
      <c r="V286" s="451"/>
      <c r="W286" s="451"/>
      <c r="X286" s="451"/>
      <c r="Y286" s="451"/>
      <c r="Z286" s="451"/>
      <c r="AA286" s="451"/>
      <c r="AB286" s="451"/>
      <c r="AC286" s="451"/>
      <c r="AD286" s="451"/>
      <c r="AE286" s="451"/>
      <c r="AF286" s="451"/>
      <c r="AG286" s="451"/>
      <c r="AH286" s="369"/>
    </row>
    <row r="287" spans="2:34" ht="39.75" customHeight="1" x14ac:dyDescent="0.25">
      <c r="B287" s="134"/>
      <c r="C287" s="492"/>
      <c r="D287" s="498"/>
      <c r="E287" s="502"/>
      <c r="F287" s="510"/>
      <c r="G287" s="446"/>
      <c r="H287" s="467"/>
      <c r="I287" s="476"/>
      <c r="J287" s="467"/>
      <c r="K287" s="306" t="s">
        <v>32</v>
      </c>
      <c r="L287" s="311" t="s">
        <v>445</v>
      </c>
      <c r="M287" s="446"/>
      <c r="N287" s="446"/>
      <c r="O287" s="449"/>
      <c r="P287" s="382"/>
      <c r="Q287" s="94"/>
      <c r="R287" s="94"/>
      <c r="S287" s="94"/>
      <c r="T287" s="368"/>
      <c r="U287" s="451"/>
      <c r="V287" s="451"/>
      <c r="W287" s="451"/>
      <c r="X287" s="451"/>
      <c r="Y287" s="451"/>
      <c r="Z287" s="451"/>
      <c r="AA287" s="451"/>
      <c r="AB287" s="451"/>
      <c r="AC287" s="451"/>
      <c r="AD287" s="451"/>
      <c r="AE287" s="451"/>
      <c r="AF287" s="451"/>
      <c r="AG287" s="451"/>
      <c r="AH287" s="369"/>
    </row>
    <row r="288" spans="2:34" ht="39.75" customHeight="1" x14ac:dyDescent="0.25">
      <c r="B288" s="134"/>
      <c r="C288" s="492"/>
      <c r="D288" s="498"/>
      <c r="E288" s="502"/>
      <c r="F288" s="510"/>
      <c r="G288" s="446"/>
      <c r="H288" s="467"/>
      <c r="I288" s="476"/>
      <c r="J288" s="467"/>
      <c r="K288" s="306" t="s">
        <v>34</v>
      </c>
      <c r="L288" s="311" t="s">
        <v>446</v>
      </c>
      <c r="M288" s="446"/>
      <c r="N288" s="446"/>
      <c r="O288" s="449"/>
      <c r="P288" s="382"/>
      <c r="Q288" s="94"/>
      <c r="R288" s="94"/>
      <c r="S288" s="94"/>
      <c r="T288" s="368"/>
      <c r="U288" s="451"/>
      <c r="V288" s="451"/>
      <c r="W288" s="451"/>
      <c r="X288" s="451"/>
      <c r="Y288" s="451"/>
      <c r="Z288" s="451"/>
      <c r="AA288" s="451"/>
      <c r="AB288" s="451"/>
      <c r="AC288" s="451"/>
      <c r="AD288" s="451"/>
      <c r="AE288" s="451"/>
      <c r="AF288" s="451"/>
      <c r="AG288" s="451"/>
      <c r="AH288" s="369"/>
    </row>
    <row r="289" spans="2:34" ht="39.75" customHeight="1" x14ac:dyDescent="0.25">
      <c r="B289" s="134"/>
      <c r="C289" s="492"/>
      <c r="D289" s="498"/>
      <c r="E289" s="502"/>
      <c r="F289" s="510"/>
      <c r="G289" s="306"/>
      <c r="H289" s="542" t="s">
        <v>453</v>
      </c>
      <c r="I289" s="543"/>
      <c r="J289" s="543"/>
      <c r="K289" s="543"/>
      <c r="L289" s="544"/>
      <c r="M289" s="402"/>
      <c r="N289" s="403"/>
      <c r="O289" s="404"/>
      <c r="P289" s="405"/>
      <c r="Q289" s="94"/>
      <c r="R289" s="94"/>
      <c r="S289" s="94"/>
      <c r="T289" s="368"/>
      <c r="U289" s="401"/>
      <c r="V289" s="260"/>
      <c r="W289" s="260"/>
      <c r="X289" s="260"/>
      <c r="Y289" s="260"/>
      <c r="Z289" s="260"/>
      <c r="AA289" s="260"/>
      <c r="AB289" s="260"/>
      <c r="AC289" s="260"/>
      <c r="AD289" s="260"/>
      <c r="AE289" s="260"/>
      <c r="AF289" s="260"/>
      <c r="AG289" s="260"/>
      <c r="AH289" s="369"/>
    </row>
    <row r="290" spans="2:34" ht="39.75" customHeight="1" x14ac:dyDescent="0.25">
      <c r="B290" s="134"/>
      <c r="C290" s="492"/>
      <c r="D290" s="498"/>
      <c r="E290" s="502"/>
      <c r="F290" s="510"/>
      <c r="G290" s="481"/>
      <c r="H290" s="466" t="s">
        <v>454</v>
      </c>
      <c r="I290" s="478" t="s">
        <v>455</v>
      </c>
      <c r="J290" s="466" t="s">
        <v>126</v>
      </c>
      <c r="K290" s="306" t="s">
        <v>26</v>
      </c>
      <c r="L290" s="257" t="s">
        <v>456</v>
      </c>
      <c r="M290" s="445" t="s">
        <v>164</v>
      </c>
      <c r="N290" s="447"/>
      <c r="O290" s="448"/>
      <c r="P290" s="382"/>
      <c r="Q290" s="94"/>
      <c r="R290" s="94"/>
      <c r="S290" s="94"/>
      <c r="T290" s="368"/>
      <c r="U290" s="450"/>
      <c r="V290" s="450"/>
      <c r="W290" s="450"/>
      <c r="X290" s="450"/>
      <c r="Y290" s="450"/>
      <c r="Z290" s="450"/>
      <c r="AA290" s="450" t="str">
        <f>IF($N$290="","",$N$290)</f>
        <v/>
      </c>
      <c r="AB290" s="450" t="str">
        <f>IF($N$290="","",$N$290)</f>
        <v/>
      </c>
      <c r="AC290" s="450"/>
      <c r="AD290" s="450"/>
      <c r="AE290" s="450"/>
      <c r="AF290" s="450" t="str">
        <f>IF($N$290="","",$N$290)</f>
        <v/>
      </c>
      <c r="AG290" s="450"/>
      <c r="AH290" s="369"/>
    </row>
    <row r="291" spans="2:34" ht="39.75" customHeight="1" x14ac:dyDescent="0.25">
      <c r="B291" s="134"/>
      <c r="C291" s="492"/>
      <c r="D291" s="498"/>
      <c r="E291" s="502"/>
      <c r="F291" s="510"/>
      <c r="G291" s="446"/>
      <c r="H291" s="467"/>
      <c r="I291" s="476"/>
      <c r="J291" s="467"/>
      <c r="K291" s="306" t="s">
        <v>28</v>
      </c>
      <c r="L291" s="257" t="s">
        <v>457</v>
      </c>
      <c r="M291" s="446"/>
      <c r="N291" s="446"/>
      <c r="O291" s="449"/>
      <c r="P291" s="382"/>
      <c r="Q291" s="94"/>
      <c r="R291" s="94"/>
      <c r="S291" s="94"/>
      <c r="T291" s="368"/>
      <c r="U291" s="451"/>
      <c r="V291" s="451"/>
      <c r="W291" s="451"/>
      <c r="X291" s="451"/>
      <c r="Y291" s="451"/>
      <c r="Z291" s="451"/>
      <c r="AA291" s="451"/>
      <c r="AB291" s="451"/>
      <c r="AC291" s="451"/>
      <c r="AD291" s="451"/>
      <c r="AE291" s="451"/>
      <c r="AF291" s="451"/>
      <c r="AG291" s="451"/>
      <c r="AH291" s="369"/>
    </row>
    <row r="292" spans="2:34" ht="39.75" customHeight="1" x14ac:dyDescent="0.25">
      <c r="B292" s="134"/>
      <c r="C292" s="492"/>
      <c r="D292" s="498"/>
      <c r="E292" s="502"/>
      <c r="F292" s="510"/>
      <c r="G292" s="446"/>
      <c r="H292" s="467"/>
      <c r="I292" s="476"/>
      <c r="J292" s="467"/>
      <c r="K292" s="306" t="s">
        <v>30</v>
      </c>
      <c r="L292" s="311" t="s">
        <v>458</v>
      </c>
      <c r="M292" s="446"/>
      <c r="N292" s="446"/>
      <c r="O292" s="449"/>
      <c r="P292" s="382"/>
      <c r="Q292" s="94"/>
      <c r="R292" s="94"/>
      <c r="S292" s="94"/>
      <c r="T292" s="368"/>
      <c r="U292" s="451"/>
      <c r="V292" s="451"/>
      <c r="W292" s="451"/>
      <c r="X292" s="451"/>
      <c r="Y292" s="451"/>
      <c r="Z292" s="451"/>
      <c r="AA292" s="451"/>
      <c r="AB292" s="451"/>
      <c r="AC292" s="451"/>
      <c r="AD292" s="451"/>
      <c r="AE292" s="451"/>
      <c r="AF292" s="451"/>
      <c r="AG292" s="451"/>
      <c r="AH292" s="369"/>
    </row>
    <row r="293" spans="2:34" ht="39.75" customHeight="1" x14ac:dyDescent="0.25">
      <c r="B293" s="134"/>
      <c r="C293" s="492"/>
      <c r="D293" s="498"/>
      <c r="E293" s="502"/>
      <c r="F293" s="510"/>
      <c r="G293" s="446"/>
      <c r="H293" s="467"/>
      <c r="I293" s="476"/>
      <c r="J293" s="467"/>
      <c r="K293" s="306" t="s">
        <v>32</v>
      </c>
      <c r="L293" s="311" t="s">
        <v>459</v>
      </c>
      <c r="M293" s="446"/>
      <c r="N293" s="446"/>
      <c r="O293" s="449"/>
      <c r="P293" s="382"/>
      <c r="Q293" s="94"/>
      <c r="R293" s="94"/>
      <c r="S293" s="94"/>
      <c r="T293" s="368"/>
      <c r="U293" s="451"/>
      <c r="V293" s="451"/>
      <c r="W293" s="451"/>
      <c r="X293" s="451"/>
      <c r="Y293" s="451"/>
      <c r="Z293" s="451"/>
      <c r="AA293" s="451"/>
      <c r="AB293" s="451"/>
      <c r="AC293" s="451"/>
      <c r="AD293" s="451"/>
      <c r="AE293" s="451"/>
      <c r="AF293" s="451"/>
      <c r="AG293" s="451"/>
      <c r="AH293" s="369"/>
    </row>
    <row r="294" spans="2:34" ht="39.75" customHeight="1" x14ac:dyDescent="0.25">
      <c r="B294" s="134"/>
      <c r="C294" s="492"/>
      <c r="D294" s="498"/>
      <c r="E294" s="502"/>
      <c r="F294" s="510"/>
      <c r="G294" s="446"/>
      <c r="H294" s="467"/>
      <c r="I294" s="476"/>
      <c r="J294" s="467"/>
      <c r="K294" s="306" t="s">
        <v>34</v>
      </c>
      <c r="L294" s="311" t="s">
        <v>460</v>
      </c>
      <c r="M294" s="446"/>
      <c r="N294" s="446"/>
      <c r="O294" s="449"/>
      <c r="P294" s="382"/>
      <c r="Q294" s="94"/>
      <c r="R294" s="94"/>
      <c r="S294" s="94"/>
      <c r="T294" s="368"/>
      <c r="U294" s="451"/>
      <c r="V294" s="451"/>
      <c r="W294" s="451"/>
      <c r="X294" s="451"/>
      <c r="Y294" s="451"/>
      <c r="Z294" s="451"/>
      <c r="AA294" s="451"/>
      <c r="AB294" s="451"/>
      <c r="AC294" s="451"/>
      <c r="AD294" s="451"/>
      <c r="AE294" s="451"/>
      <c r="AF294" s="451"/>
      <c r="AG294" s="451"/>
      <c r="AH294" s="369"/>
    </row>
    <row r="295" spans="2:34" ht="39.75" customHeight="1" x14ac:dyDescent="0.25">
      <c r="B295" s="134"/>
      <c r="C295" s="492"/>
      <c r="D295" s="498"/>
      <c r="E295" s="502"/>
      <c r="F295" s="510"/>
      <c r="G295" s="481"/>
      <c r="H295" s="466" t="s">
        <v>461</v>
      </c>
      <c r="I295" s="478" t="s">
        <v>462</v>
      </c>
      <c r="J295" s="466" t="s">
        <v>126</v>
      </c>
      <c r="K295" s="306" t="s">
        <v>26</v>
      </c>
      <c r="L295" s="257" t="s">
        <v>456</v>
      </c>
      <c r="M295" s="445" t="s">
        <v>164</v>
      </c>
      <c r="N295" s="447"/>
      <c r="O295" s="448"/>
      <c r="P295" s="382"/>
      <c r="Q295" s="94"/>
      <c r="R295" s="94"/>
      <c r="S295" s="94"/>
      <c r="T295" s="368"/>
      <c r="U295" s="450"/>
      <c r="V295" s="450"/>
      <c r="W295" s="450"/>
      <c r="X295" s="450"/>
      <c r="Y295" s="450"/>
      <c r="Z295" s="450"/>
      <c r="AA295" s="450"/>
      <c r="AB295" s="450" t="str">
        <f>IF($N$295="","",$N$295)</f>
        <v/>
      </c>
      <c r="AC295" s="450" t="str">
        <f>IF($N$295="","",$N$295)</f>
        <v/>
      </c>
      <c r="AD295" s="450"/>
      <c r="AE295" s="450" t="str">
        <f>IF($N$295="","",$N$295)</f>
        <v/>
      </c>
      <c r="AF295" s="450" t="str">
        <f>IF($N$295="","",$N$295)</f>
        <v/>
      </c>
      <c r="AG295" s="450"/>
      <c r="AH295" s="369"/>
    </row>
    <row r="296" spans="2:34" ht="39.75" customHeight="1" x14ac:dyDescent="0.25">
      <c r="B296" s="134"/>
      <c r="C296" s="492"/>
      <c r="D296" s="498"/>
      <c r="E296" s="502"/>
      <c r="F296" s="510"/>
      <c r="G296" s="446"/>
      <c r="H296" s="467"/>
      <c r="I296" s="476"/>
      <c r="J296" s="467"/>
      <c r="K296" s="306" t="s">
        <v>28</v>
      </c>
      <c r="L296" s="257" t="s">
        <v>457</v>
      </c>
      <c r="M296" s="446"/>
      <c r="N296" s="446"/>
      <c r="O296" s="449"/>
      <c r="P296" s="382"/>
      <c r="Q296" s="94"/>
      <c r="R296" s="94"/>
      <c r="S296" s="94"/>
      <c r="T296" s="368"/>
      <c r="U296" s="451"/>
      <c r="V296" s="451"/>
      <c r="W296" s="451"/>
      <c r="X296" s="451"/>
      <c r="Y296" s="451"/>
      <c r="Z296" s="451"/>
      <c r="AA296" s="451"/>
      <c r="AB296" s="451"/>
      <c r="AC296" s="451"/>
      <c r="AD296" s="451"/>
      <c r="AE296" s="451"/>
      <c r="AF296" s="451"/>
      <c r="AG296" s="451"/>
      <c r="AH296" s="369"/>
    </row>
    <row r="297" spans="2:34" ht="39.75" customHeight="1" x14ac:dyDescent="0.25">
      <c r="B297" s="134"/>
      <c r="C297" s="492"/>
      <c r="D297" s="498"/>
      <c r="E297" s="502"/>
      <c r="F297" s="510"/>
      <c r="G297" s="446"/>
      <c r="H297" s="467"/>
      <c r="I297" s="476"/>
      <c r="J297" s="467"/>
      <c r="K297" s="306" t="s">
        <v>30</v>
      </c>
      <c r="L297" s="311" t="s">
        <v>463</v>
      </c>
      <c r="M297" s="446"/>
      <c r="N297" s="446"/>
      <c r="O297" s="449"/>
      <c r="P297" s="382"/>
      <c r="Q297" s="94"/>
      <c r="R297" s="94"/>
      <c r="S297" s="94"/>
      <c r="T297" s="368"/>
      <c r="U297" s="451"/>
      <c r="V297" s="451"/>
      <c r="W297" s="451"/>
      <c r="X297" s="451"/>
      <c r="Y297" s="451"/>
      <c r="Z297" s="451"/>
      <c r="AA297" s="451"/>
      <c r="AB297" s="451"/>
      <c r="AC297" s="451"/>
      <c r="AD297" s="451"/>
      <c r="AE297" s="451"/>
      <c r="AF297" s="451"/>
      <c r="AG297" s="451"/>
      <c r="AH297" s="369"/>
    </row>
    <row r="298" spans="2:34" ht="39.75" customHeight="1" x14ac:dyDescent="0.25">
      <c r="B298" s="134"/>
      <c r="C298" s="492"/>
      <c r="D298" s="498"/>
      <c r="E298" s="502"/>
      <c r="F298" s="510"/>
      <c r="G298" s="446"/>
      <c r="H298" s="467"/>
      <c r="I298" s="476"/>
      <c r="J298" s="467"/>
      <c r="K298" s="306" t="s">
        <v>32</v>
      </c>
      <c r="L298" s="311" t="s">
        <v>464</v>
      </c>
      <c r="M298" s="446"/>
      <c r="N298" s="446"/>
      <c r="O298" s="449"/>
      <c r="P298" s="382"/>
      <c r="Q298" s="94"/>
      <c r="R298" s="94"/>
      <c r="S298" s="94"/>
      <c r="T298" s="368"/>
      <c r="U298" s="451"/>
      <c r="V298" s="451"/>
      <c r="W298" s="451"/>
      <c r="X298" s="451"/>
      <c r="Y298" s="451"/>
      <c r="Z298" s="451"/>
      <c r="AA298" s="451"/>
      <c r="AB298" s="451"/>
      <c r="AC298" s="451"/>
      <c r="AD298" s="451"/>
      <c r="AE298" s="451"/>
      <c r="AF298" s="451"/>
      <c r="AG298" s="451"/>
      <c r="AH298" s="369"/>
    </row>
    <row r="299" spans="2:34" ht="39.75" customHeight="1" x14ac:dyDescent="0.25">
      <c r="B299" s="134"/>
      <c r="C299" s="492"/>
      <c r="D299" s="498"/>
      <c r="E299" s="502"/>
      <c r="F299" s="510"/>
      <c r="G299" s="446"/>
      <c r="H299" s="467"/>
      <c r="I299" s="476"/>
      <c r="J299" s="467"/>
      <c r="K299" s="306" t="s">
        <v>34</v>
      </c>
      <c r="L299" s="311" t="s">
        <v>465</v>
      </c>
      <c r="M299" s="446"/>
      <c r="N299" s="446"/>
      <c r="O299" s="449"/>
      <c r="P299" s="382"/>
      <c r="Q299" s="94"/>
      <c r="R299" s="94"/>
      <c r="S299" s="94"/>
      <c r="T299" s="368"/>
      <c r="U299" s="451"/>
      <c r="V299" s="451"/>
      <c r="W299" s="451"/>
      <c r="X299" s="451"/>
      <c r="Y299" s="451"/>
      <c r="Z299" s="451"/>
      <c r="AA299" s="451"/>
      <c r="AB299" s="451"/>
      <c r="AC299" s="451"/>
      <c r="AD299" s="451"/>
      <c r="AE299" s="451"/>
      <c r="AF299" s="451"/>
      <c r="AG299" s="451"/>
      <c r="AH299" s="369"/>
    </row>
    <row r="300" spans="2:34" ht="39.75" customHeight="1" x14ac:dyDescent="0.25">
      <c r="B300" s="134"/>
      <c r="C300" s="492"/>
      <c r="D300" s="498"/>
      <c r="E300" s="502"/>
      <c r="F300" s="510"/>
      <c r="G300" s="481"/>
      <c r="H300" s="466" t="s">
        <v>466</v>
      </c>
      <c r="I300" s="478" t="s">
        <v>467</v>
      </c>
      <c r="J300" s="466" t="s">
        <v>126</v>
      </c>
      <c r="K300" s="306" t="s">
        <v>26</v>
      </c>
      <c r="L300" s="257" t="s">
        <v>456</v>
      </c>
      <c r="M300" s="445"/>
      <c r="N300" s="447"/>
      <c r="O300" s="448"/>
      <c r="P300" s="382"/>
      <c r="Q300" s="94"/>
      <c r="R300" s="94"/>
      <c r="S300" s="94"/>
      <c r="T300" s="368"/>
      <c r="U300" s="450"/>
      <c r="V300" s="450"/>
      <c r="W300" s="450"/>
      <c r="X300" s="450"/>
      <c r="Y300" s="450"/>
      <c r="Z300" s="450"/>
      <c r="AA300" s="450"/>
      <c r="AB300" s="450" t="str">
        <f>IF($N$300="","",$N$300)</f>
        <v/>
      </c>
      <c r="AC300" s="450" t="str">
        <f>IF($N$300="","",$N$300)</f>
        <v/>
      </c>
      <c r="AD300" s="450"/>
      <c r="AE300" s="450" t="str">
        <f>IF($N$300="","",$N$300)</f>
        <v/>
      </c>
      <c r="AF300" s="450" t="str">
        <f>IF($N$300="","",$N$300)</f>
        <v/>
      </c>
      <c r="AG300" s="450"/>
      <c r="AH300" s="369"/>
    </row>
    <row r="301" spans="2:34" ht="39.75" customHeight="1" x14ac:dyDescent="0.25">
      <c r="B301" s="134"/>
      <c r="C301" s="492"/>
      <c r="D301" s="498"/>
      <c r="E301" s="502"/>
      <c r="F301" s="510"/>
      <c r="G301" s="446"/>
      <c r="H301" s="467"/>
      <c r="I301" s="476"/>
      <c r="J301" s="467"/>
      <c r="K301" s="306" t="s">
        <v>28</v>
      </c>
      <c r="L301" s="257" t="s">
        <v>457</v>
      </c>
      <c r="M301" s="446"/>
      <c r="N301" s="446"/>
      <c r="O301" s="449"/>
      <c r="P301" s="382"/>
      <c r="Q301" s="94"/>
      <c r="R301" s="94"/>
      <c r="S301" s="94"/>
      <c r="T301" s="368"/>
      <c r="U301" s="451"/>
      <c r="V301" s="451"/>
      <c r="W301" s="451"/>
      <c r="X301" s="451"/>
      <c r="Y301" s="451"/>
      <c r="Z301" s="451"/>
      <c r="AA301" s="451"/>
      <c r="AB301" s="451"/>
      <c r="AC301" s="451"/>
      <c r="AD301" s="451"/>
      <c r="AE301" s="451"/>
      <c r="AF301" s="451"/>
      <c r="AG301" s="451"/>
      <c r="AH301" s="369"/>
    </row>
    <row r="302" spans="2:34" ht="39.75" customHeight="1" x14ac:dyDescent="0.25">
      <c r="B302" s="134"/>
      <c r="C302" s="492"/>
      <c r="D302" s="498"/>
      <c r="E302" s="502"/>
      <c r="F302" s="510"/>
      <c r="G302" s="446"/>
      <c r="H302" s="467"/>
      <c r="I302" s="476"/>
      <c r="J302" s="467"/>
      <c r="K302" s="306" t="s">
        <v>30</v>
      </c>
      <c r="L302" s="311" t="s">
        <v>468</v>
      </c>
      <c r="M302" s="446"/>
      <c r="N302" s="446"/>
      <c r="O302" s="449"/>
      <c r="P302" s="382"/>
      <c r="Q302" s="94"/>
      <c r="R302" s="94"/>
      <c r="S302" s="94"/>
      <c r="T302" s="368"/>
      <c r="U302" s="451"/>
      <c r="V302" s="451"/>
      <c r="W302" s="451"/>
      <c r="X302" s="451"/>
      <c r="Y302" s="451"/>
      <c r="Z302" s="451"/>
      <c r="AA302" s="451"/>
      <c r="AB302" s="451"/>
      <c r="AC302" s="451"/>
      <c r="AD302" s="451"/>
      <c r="AE302" s="451"/>
      <c r="AF302" s="451"/>
      <c r="AG302" s="451"/>
      <c r="AH302" s="369"/>
    </row>
    <row r="303" spans="2:34" ht="39.75" customHeight="1" x14ac:dyDescent="0.25">
      <c r="B303" s="134"/>
      <c r="C303" s="492"/>
      <c r="D303" s="498"/>
      <c r="E303" s="502"/>
      <c r="F303" s="510"/>
      <c r="G303" s="446"/>
      <c r="H303" s="467"/>
      <c r="I303" s="476"/>
      <c r="J303" s="467"/>
      <c r="K303" s="306" t="s">
        <v>32</v>
      </c>
      <c r="L303" s="311" t="s">
        <v>469</v>
      </c>
      <c r="M303" s="446"/>
      <c r="N303" s="446"/>
      <c r="O303" s="449"/>
      <c r="P303" s="382"/>
      <c r="Q303" s="94"/>
      <c r="R303" s="94"/>
      <c r="S303" s="94"/>
      <c r="T303" s="368"/>
      <c r="U303" s="451"/>
      <c r="V303" s="451"/>
      <c r="W303" s="451"/>
      <c r="X303" s="451"/>
      <c r="Y303" s="451"/>
      <c r="Z303" s="451"/>
      <c r="AA303" s="451"/>
      <c r="AB303" s="451"/>
      <c r="AC303" s="451"/>
      <c r="AD303" s="451"/>
      <c r="AE303" s="451"/>
      <c r="AF303" s="451"/>
      <c r="AG303" s="451"/>
      <c r="AH303" s="369"/>
    </row>
    <row r="304" spans="2:34" ht="39.75" customHeight="1" x14ac:dyDescent="0.25">
      <c r="B304" s="134"/>
      <c r="C304" s="492"/>
      <c r="D304" s="498"/>
      <c r="E304" s="502"/>
      <c r="F304" s="510"/>
      <c r="G304" s="446"/>
      <c r="H304" s="467"/>
      <c r="I304" s="476"/>
      <c r="J304" s="467"/>
      <c r="K304" s="306" t="s">
        <v>34</v>
      </c>
      <c r="L304" s="311" t="s">
        <v>470</v>
      </c>
      <c r="M304" s="446"/>
      <c r="N304" s="446"/>
      <c r="O304" s="449"/>
      <c r="P304" s="382"/>
      <c r="Q304" s="94"/>
      <c r="R304" s="94"/>
      <c r="S304" s="94"/>
      <c r="T304" s="368"/>
      <c r="U304" s="451"/>
      <c r="V304" s="451"/>
      <c r="W304" s="451"/>
      <c r="X304" s="451"/>
      <c r="Y304" s="451"/>
      <c r="Z304" s="451"/>
      <c r="AA304" s="451"/>
      <c r="AB304" s="451"/>
      <c r="AC304" s="451"/>
      <c r="AD304" s="451"/>
      <c r="AE304" s="451"/>
      <c r="AF304" s="451"/>
      <c r="AG304" s="451"/>
      <c r="AH304" s="369"/>
    </row>
    <row r="305" spans="2:34" ht="39.75" customHeight="1" x14ac:dyDescent="0.25">
      <c r="B305" s="134"/>
      <c r="C305" s="492"/>
      <c r="D305" s="498"/>
      <c r="E305" s="502"/>
      <c r="F305" s="510"/>
      <c r="G305" s="481"/>
      <c r="H305" s="466" t="s">
        <v>471</v>
      </c>
      <c r="I305" s="478" t="s">
        <v>472</v>
      </c>
      <c r="J305" s="466" t="s">
        <v>126</v>
      </c>
      <c r="K305" s="306" t="s">
        <v>26</v>
      </c>
      <c r="L305" s="257" t="s">
        <v>473</v>
      </c>
      <c r="M305" s="445"/>
      <c r="N305" s="447"/>
      <c r="O305" s="448"/>
      <c r="P305" s="382"/>
      <c r="Q305" s="94"/>
      <c r="R305" s="94"/>
      <c r="S305" s="94"/>
      <c r="T305" s="368"/>
      <c r="U305" s="450"/>
      <c r="V305" s="450"/>
      <c r="W305" s="450"/>
      <c r="X305" s="450"/>
      <c r="Y305" s="450"/>
      <c r="Z305" s="450"/>
      <c r="AA305" s="450"/>
      <c r="AB305" s="450" t="str">
        <f>IF($N$305="","",$N$305)</f>
        <v/>
      </c>
      <c r="AC305" s="450"/>
      <c r="AD305" s="450"/>
      <c r="AE305" s="450" t="str">
        <f>IF($N$305="","",$N$305)</f>
        <v/>
      </c>
      <c r="AF305" s="450"/>
      <c r="AG305" s="450"/>
      <c r="AH305" s="369"/>
    </row>
    <row r="306" spans="2:34" ht="39.75" customHeight="1" x14ac:dyDescent="0.25">
      <c r="B306" s="134"/>
      <c r="C306" s="492"/>
      <c r="D306" s="498"/>
      <c r="E306" s="502"/>
      <c r="F306" s="510"/>
      <c r="G306" s="446"/>
      <c r="H306" s="467"/>
      <c r="I306" s="476"/>
      <c r="J306" s="467"/>
      <c r="K306" s="306" t="s">
        <v>28</v>
      </c>
      <c r="L306" s="311" t="s">
        <v>474</v>
      </c>
      <c r="M306" s="446"/>
      <c r="N306" s="446"/>
      <c r="O306" s="449"/>
      <c r="P306" s="382"/>
      <c r="Q306" s="94"/>
      <c r="R306" s="94"/>
      <c r="S306" s="94"/>
      <c r="T306" s="368"/>
      <c r="U306" s="451"/>
      <c r="V306" s="451"/>
      <c r="W306" s="451"/>
      <c r="X306" s="451"/>
      <c r="Y306" s="451"/>
      <c r="Z306" s="451"/>
      <c r="AA306" s="451"/>
      <c r="AB306" s="451"/>
      <c r="AC306" s="451"/>
      <c r="AD306" s="451"/>
      <c r="AE306" s="451"/>
      <c r="AF306" s="451"/>
      <c r="AG306" s="451"/>
      <c r="AH306" s="369"/>
    </row>
    <row r="307" spans="2:34" ht="39.75" customHeight="1" x14ac:dyDescent="0.25">
      <c r="B307" s="134"/>
      <c r="C307" s="492"/>
      <c r="D307" s="498"/>
      <c r="E307" s="502"/>
      <c r="F307" s="510"/>
      <c r="G307" s="446"/>
      <c r="H307" s="467"/>
      <c r="I307" s="476"/>
      <c r="J307" s="467"/>
      <c r="K307" s="306" t="s">
        <v>30</v>
      </c>
      <c r="L307" s="311" t="s">
        <v>475</v>
      </c>
      <c r="M307" s="446"/>
      <c r="N307" s="446"/>
      <c r="O307" s="449"/>
      <c r="P307" s="382"/>
      <c r="Q307" s="94"/>
      <c r="R307" s="94"/>
      <c r="S307" s="94"/>
      <c r="T307" s="368"/>
      <c r="U307" s="451"/>
      <c r="V307" s="451"/>
      <c r="W307" s="451"/>
      <c r="X307" s="451"/>
      <c r="Y307" s="451"/>
      <c r="Z307" s="451"/>
      <c r="AA307" s="451"/>
      <c r="AB307" s="451"/>
      <c r="AC307" s="451"/>
      <c r="AD307" s="451"/>
      <c r="AE307" s="451"/>
      <c r="AF307" s="451"/>
      <c r="AG307" s="451"/>
      <c r="AH307" s="369"/>
    </row>
    <row r="308" spans="2:34" ht="39.75" customHeight="1" x14ac:dyDescent="0.25">
      <c r="B308" s="134"/>
      <c r="C308" s="492"/>
      <c r="D308" s="498"/>
      <c r="E308" s="502"/>
      <c r="F308" s="510"/>
      <c r="G308" s="446"/>
      <c r="H308" s="467"/>
      <c r="I308" s="476"/>
      <c r="J308" s="467"/>
      <c r="K308" s="306" t="s">
        <v>32</v>
      </c>
      <c r="L308" s="311" t="s">
        <v>476</v>
      </c>
      <c r="M308" s="446"/>
      <c r="N308" s="446"/>
      <c r="O308" s="449"/>
      <c r="P308" s="382"/>
      <c r="Q308" s="94"/>
      <c r="R308" s="94"/>
      <c r="S308" s="94"/>
      <c r="T308" s="368"/>
      <c r="U308" s="451"/>
      <c r="V308" s="451"/>
      <c r="W308" s="451"/>
      <c r="X308" s="451"/>
      <c r="Y308" s="451"/>
      <c r="Z308" s="451"/>
      <c r="AA308" s="451"/>
      <c r="AB308" s="451"/>
      <c r="AC308" s="451"/>
      <c r="AD308" s="451"/>
      <c r="AE308" s="451"/>
      <c r="AF308" s="451"/>
      <c r="AG308" s="451"/>
      <c r="AH308" s="369"/>
    </row>
    <row r="309" spans="2:34" ht="39.75" customHeight="1" x14ac:dyDescent="0.25">
      <c r="B309" s="134"/>
      <c r="C309" s="492"/>
      <c r="D309" s="498"/>
      <c r="E309" s="502"/>
      <c r="F309" s="510"/>
      <c r="G309" s="446"/>
      <c r="H309" s="467"/>
      <c r="I309" s="476"/>
      <c r="J309" s="467"/>
      <c r="K309" s="306" t="s">
        <v>34</v>
      </c>
      <c r="L309" s="311" t="s">
        <v>477</v>
      </c>
      <c r="M309" s="446"/>
      <c r="N309" s="446"/>
      <c r="O309" s="449"/>
      <c r="P309" s="382"/>
      <c r="Q309" s="94"/>
      <c r="R309" s="94"/>
      <c r="S309" s="94"/>
      <c r="T309" s="368"/>
      <c r="U309" s="451"/>
      <c r="V309" s="451"/>
      <c r="W309" s="451"/>
      <c r="X309" s="451"/>
      <c r="Y309" s="451"/>
      <c r="Z309" s="451"/>
      <c r="AA309" s="451"/>
      <c r="AB309" s="451"/>
      <c r="AC309" s="451"/>
      <c r="AD309" s="451"/>
      <c r="AE309" s="451"/>
      <c r="AF309" s="451"/>
      <c r="AG309" s="451"/>
      <c r="AH309" s="369"/>
    </row>
    <row r="310" spans="2:34" ht="39.75" customHeight="1" x14ac:dyDescent="0.25">
      <c r="B310" s="134"/>
      <c r="C310" s="492"/>
      <c r="D310" s="498"/>
      <c r="E310" s="502"/>
      <c r="F310" s="510"/>
      <c r="G310" s="481">
        <v>39</v>
      </c>
      <c r="H310" s="478" t="s">
        <v>478</v>
      </c>
      <c r="I310" s="477"/>
      <c r="J310" s="466" t="s">
        <v>479</v>
      </c>
      <c r="K310" s="306" t="s">
        <v>26</v>
      </c>
      <c r="L310" s="257" t="s">
        <v>480</v>
      </c>
      <c r="M310" s="445" t="s">
        <v>164</v>
      </c>
      <c r="N310" s="447">
        <v>10</v>
      </c>
      <c r="O310" s="448"/>
      <c r="P310" s="382"/>
      <c r="Q310" s="94"/>
      <c r="R310" s="94"/>
      <c r="S310" s="94"/>
      <c r="T310" s="368"/>
      <c r="U310" s="450"/>
      <c r="V310" s="450"/>
      <c r="W310" s="450"/>
      <c r="X310" s="450"/>
      <c r="Y310" s="450"/>
      <c r="Z310" s="450"/>
      <c r="AA310" s="450"/>
      <c r="AB310" s="450">
        <f>IF($N$310="","",$N$310)</f>
        <v>10</v>
      </c>
      <c r="AC310" s="450"/>
      <c r="AD310" s="450"/>
      <c r="AE310" s="450"/>
      <c r="AF310" s="450"/>
      <c r="AG310" s="450"/>
      <c r="AH310" s="369"/>
    </row>
    <row r="311" spans="2:34" ht="39.75" customHeight="1" x14ac:dyDescent="0.25">
      <c r="B311" s="134"/>
      <c r="C311" s="492"/>
      <c r="D311" s="498"/>
      <c r="E311" s="446"/>
      <c r="F311" s="470"/>
      <c r="G311" s="446"/>
      <c r="H311" s="476"/>
      <c r="I311" s="477"/>
      <c r="J311" s="467"/>
      <c r="K311" s="306" t="s">
        <v>128</v>
      </c>
      <c r="L311" s="311" t="s">
        <v>481</v>
      </c>
      <c r="M311" s="446"/>
      <c r="N311" s="446"/>
      <c r="O311" s="449"/>
      <c r="P311" s="382"/>
      <c r="Q311" s="94"/>
      <c r="R311" s="94"/>
      <c r="S311" s="94"/>
      <c r="T311" s="368"/>
      <c r="U311" s="451"/>
      <c r="V311" s="451"/>
      <c r="W311" s="451"/>
      <c r="X311" s="451"/>
      <c r="Y311" s="451"/>
      <c r="Z311" s="451"/>
      <c r="AA311" s="451"/>
      <c r="AB311" s="451"/>
      <c r="AC311" s="451"/>
      <c r="AD311" s="451"/>
      <c r="AE311" s="451"/>
      <c r="AF311" s="451"/>
      <c r="AG311" s="451"/>
      <c r="AH311" s="369"/>
    </row>
    <row r="312" spans="2:34" ht="39.75" customHeight="1" x14ac:dyDescent="0.25">
      <c r="B312" s="134"/>
      <c r="C312" s="492"/>
      <c r="D312" s="498"/>
      <c r="E312" s="446"/>
      <c r="F312" s="470"/>
      <c r="G312" s="446"/>
      <c r="H312" s="476"/>
      <c r="I312" s="477"/>
      <c r="J312" s="467"/>
      <c r="K312" s="306" t="s">
        <v>130</v>
      </c>
      <c r="L312" s="311" t="s">
        <v>482</v>
      </c>
      <c r="M312" s="446"/>
      <c r="N312" s="446"/>
      <c r="O312" s="449"/>
      <c r="P312" s="382"/>
      <c r="Q312" s="94"/>
      <c r="R312" s="94"/>
      <c r="S312" s="94"/>
      <c r="T312" s="368"/>
      <c r="U312" s="451"/>
      <c r="V312" s="451"/>
      <c r="W312" s="451"/>
      <c r="X312" s="451"/>
      <c r="Y312" s="451"/>
      <c r="Z312" s="451"/>
      <c r="AA312" s="451"/>
      <c r="AB312" s="451"/>
      <c r="AC312" s="451"/>
      <c r="AD312" s="451"/>
      <c r="AE312" s="451"/>
      <c r="AF312" s="451"/>
      <c r="AG312" s="451"/>
      <c r="AH312" s="369"/>
    </row>
    <row r="313" spans="2:34" ht="39.75" customHeight="1" x14ac:dyDescent="0.25">
      <c r="B313" s="134"/>
      <c r="C313" s="492"/>
      <c r="D313" s="498"/>
      <c r="E313" s="446"/>
      <c r="F313" s="470"/>
      <c r="G313" s="446"/>
      <c r="H313" s="476"/>
      <c r="I313" s="477"/>
      <c r="J313" s="467"/>
      <c r="K313" s="390"/>
      <c r="L313" s="391"/>
      <c r="M313" s="446"/>
      <c r="N313" s="446"/>
      <c r="O313" s="449"/>
      <c r="P313" s="382"/>
      <c r="Q313" s="94"/>
      <c r="R313" s="94"/>
      <c r="S313" s="94"/>
      <c r="T313" s="368"/>
      <c r="U313" s="451"/>
      <c r="V313" s="451"/>
      <c r="W313" s="451"/>
      <c r="X313" s="451"/>
      <c r="Y313" s="451"/>
      <c r="Z313" s="451"/>
      <c r="AA313" s="451"/>
      <c r="AB313" s="451"/>
      <c r="AC313" s="451"/>
      <c r="AD313" s="451"/>
      <c r="AE313" s="451"/>
      <c r="AF313" s="451"/>
      <c r="AG313" s="451"/>
      <c r="AH313" s="369"/>
    </row>
    <row r="314" spans="2:34" ht="39.75" customHeight="1" x14ac:dyDescent="0.25">
      <c r="B314" s="134"/>
      <c r="C314" s="492"/>
      <c r="D314" s="498"/>
      <c r="E314" s="446"/>
      <c r="F314" s="470"/>
      <c r="G314" s="446"/>
      <c r="H314" s="476"/>
      <c r="I314" s="477"/>
      <c r="J314" s="467"/>
      <c r="K314" s="390"/>
      <c r="L314" s="391"/>
      <c r="M314" s="446"/>
      <c r="N314" s="446"/>
      <c r="O314" s="449"/>
      <c r="P314" s="382"/>
      <c r="Q314" s="94"/>
      <c r="R314" s="94"/>
      <c r="S314" s="94"/>
      <c r="T314" s="368"/>
      <c r="U314" s="451"/>
      <c r="V314" s="451"/>
      <c r="W314" s="451"/>
      <c r="X314" s="451"/>
      <c r="Y314" s="451"/>
      <c r="Z314" s="451"/>
      <c r="AA314" s="451"/>
      <c r="AB314" s="451"/>
      <c r="AC314" s="451"/>
      <c r="AD314" s="451"/>
      <c r="AE314" s="451"/>
      <c r="AF314" s="451"/>
      <c r="AG314" s="451"/>
      <c r="AH314" s="369"/>
    </row>
    <row r="315" spans="2:34" ht="39.75" customHeight="1" x14ac:dyDescent="0.25">
      <c r="B315" s="134"/>
      <c r="C315" s="492"/>
      <c r="D315" s="498"/>
      <c r="E315" s="502" t="s">
        <v>483</v>
      </c>
      <c r="F315" s="468">
        <f>IF(SUM(N315:N425)=0,"",AVERAGE(N315:N425))</f>
        <v>25.5</v>
      </c>
      <c r="G315" s="481">
        <v>40</v>
      </c>
      <c r="H315" s="478" t="s">
        <v>484</v>
      </c>
      <c r="I315" s="477"/>
      <c r="J315" s="466" t="s">
        <v>485</v>
      </c>
      <c r="K315" s="306" t="s">
        <v>26</v>
      </c>
      <c r="L315" s="257" t="s">
        <v>486</v>
      </c>
      <c r="M315" s="445" t="s">
        <v>164</v>
      </c>
      <c r="N315" s="447">
        <v>41</v>
      </c>
      <c r="O315" s="448"/>
      <c r="P315" s="382"/>
      <c r="Q315" s="94"/>
      <c r="R315" s="94"/>
      <c r="S315" s="94"/>
      <c r="T315" s="368"/>
      <c r="U315" s="450"/>
      <c r="V315" s="450">
        <f>IF($N$315="","",$N$315)</f>
        <v>41</v>
      </c>
      <c r="W315" s="450">
        <f>IF($N$315="","",$N$315)</f>
        <v>41</v>
      </c>
      <c r="X315" s="450"/>
      <c r="Y315" s="450">
        <f>IF($N$315="","",$N$315)</f>
        <v>41</v>
      </c>
      <c r="Z315" s="450"/>
      <c r="AA315" s="450"/>
      <c r="AB315" s="450"/>
      <c r="AC315" s="450"/>
      <c r="AD315" s="450"/>
      <c r="AE315" s="450"/>
      <c r="AF315" s="450"/>
      <c r="AG315" s="450"/>
      <c r="AH315" s="369"/>
    </row>
    <row r="316" spans="2:34" ht="39.75" customHeight="1" x14ac:dyDescent="0.25">
      <c r="B316" s="134"/>
      <c r="C316" s="492"/>
      <c r="D316" s="498"/>
      <c r="E316" s="502"/>
      <c r="F316" s="468"/>
      <c r="G316" s="446"/>
      <c r="H316" s="476"/>
      <c r="I316" s="477"/>
      <c r="J316" s="467"/>
      <c r="K316" s="306" t="s">
        <v>28</v>
      </c>
      <c r="L316" s="311" t="s">
        <v>487</v>
      </c>
      <c r="M316" s="446"/>
      <c r="N316" s="446"/>
      <c r="O316" s="449"/>
      <c r="P316" s="382"/>
      <c r="Q316" s="94"/>
      <c r="R316" s="94"/>
      <c r="S316" s="94"/>
      <c r="T316" s="368"/>
      <c r="U316" s="451"/>
      <c r="V316" s="451"/>
      <c r="W316" s="451"/>
      <c r="X316" s="451"/>
      <c r="Y316" s="451"/>
      <c r="Z316" s="451"/>
      <c r="AA316" s="451"/>
      <c r="AB316" s="451"/>
      <c r="AC316" s="451"/>
      <c r="AD316" s="451"/>
      <c r="AE316" s="451"/>
      <c r="AF316" s="451"/>
      <c r="AG316" s="451"/>
      <c r="AH316" s="369"/>
    </row>
    <row r="317" spans="2:34" ht="39.75" customHeight="1" x14ac:dyDescent="0.25">
      <c r="B317" s="134"/>
      <c r="C317" s="492"/>
      <c r="D317" s="498"/>
      <c r="E317" s="502"/>
      <c r="F317" s="468"/>
      <c r="G317" s="446"/>
      <c r="H317" s="476"/>
      <c r="I317" s="477"/>
      <c r="J317" s="467"/>
      <c r="K317" s="306" t="s">
        <v>30</v>
      </c>
      <c r="L317" s="311" t="s">
        <v>488</v>
      </c>
      <c r="M317" s="446"/>
      <c r="N317" s="446"/>
      <c r="O317" s="449"/>
      <c r="P317" s="382"/>
      <c r="Q317" s="94"/>
      <c r="R317" s="94"/>
      <c r="S317" s="94"/>
      <c r="T317" s="368"/>
      <c r="U317" s="451"/>
      <c r="V317" s="451"/>
      <c r="W317" s="451"/>
      <c r="X317" s="451"/>
      <c r="Y317" s="451"/>
      <c r="Z317" s="451"/>
      <c r="AA317" s="451"/>
      <c r="AB317" s="451"/>
      <c r="AC317" s="451"/>
      <c r="AD317" s="451"/>
      <c r="AE317" s="451"/>
      <c r="AF317" s="451"/>
      <c r="AG317" s="451"/>
      <c r="AH317" s="369"/>
    </row>
    <row r="318" spans="2:34" ht="39.75" customHeight="1" x14ac:dyDescent="0.25">
      <c r="B318" s="134"/>
      <c r="C318" s="492"/>
      <c r="D318" s="498"/>
      <c r="E318" s="502"/>
      <c r="F318" s="468"/>
      <c r="G318" s="446"/>
      <c r="H318" s="476"/>
      <c r="I318" s="477"/>
      <c r="J318" s="467"/>
      <c r="K318" s="306" t="s">
        <v>32</v>
      </c>
      <c r="L318" s="311" t="s">
        <v>489</v>
      </c>
      <c r="M318" s="446"/>
      <c r="N318" s="446"/>
      <c r="O318" s="449"/>
      <c r="P318" s="382"/>
      <c r="Q318" s="94"/>
      <c r="R318" s="94"/>
      <c r="S318" s="94"/>
      <c r="T318" s="368"/>
      <c r="U318" s="451"/>
      <c r="V318" s="451"/>
      <c r="W318" s="451"/>
      <c r="X318" s="451"/>
      <c r="Y318" s="451"/>
      <c r="Z318" s="451"/>
      <c r="AA318" s="451"/>
      <c r="AB318" s="451"/>
      <c r="AC318" s="451"/>
      <c r="AD318" s="451"/>
      <c r="AE318" s="451"/>
      <c r="AF318" s="451"/>
      <c r="AG318" s="451"/>
      <c r="AH318" s="369"/>
    </row>
    <row r="319" spans="2:34" ht="39.75" customHeight="1" x14ac:dyDescent="0.25">
      <c r="B319" s="134"/>
      <c r="C319" s="492"/>
      <c r="D319" s="498"/>
      <c r="E319" s="502"/>
      <c r="F319" s="468"/>
      <c r="G319" s="446"/>
      <c r="H319" s="476"/>
      <c r="I319" s="477"/>
      <c r="J319" s="467"/>
      <c r="K319" s="306" t="s">
        <v>34</v>
      </c>
      <c r="L319" s="311" t="s">
        <v>490</v>
      </c>
      <c r="M319" s="446"/>
      <c r="N319" s="446"/>
      <c r="O319" s="449"/>
      <c r="P319" s="382"/>
      <c r="Q319" s="94"/>
      <c r="R319" s="94"/>
      <c r="S319" s="94"/>
      <c r="T319" s="368"/>
      <c r="U319" s="451"/>
      <c r="V319" s="451"/>
      <c r="W319" s="451"/>
      <c r="X319" s="451"/>
      <c r="Y319" s="451"/>
      <c r="Z319" s="451"/>
      <c r="AA319" s="451"/>
      <c r="AB319" s="451"/>
      <c r="AC319" s="451"/>
      <c r="AD319" s="451"/>
      <c r="AE319" s="451"/>
      <c r="AF319" s="451"/>
      <c r="AG319" s="451"/>
      <c r="AH319" s="369"/>
    </row>
    <row r="320" spans="2:34" ht="39.75" customHeight="1" x14ac:dyDescent="0.25">
      <c r="B320" s="134"/>
      <c r="C320" s="492"/>
      <c r="D320" s="498"/>
      <c r="E320" s="502"/>
      <c r="F320" s="510"/>
      <c r="G320" s="481"/>
      <c r="H320" s="466" t="s">
        <v>491</v>
      </c>
      <c r="I320" s="478" t="s">
        <v>492</v>
      </c>
      <c r="J320" s="466" t="s">
        <v>418</v>
      </c>
      <c r="K320" s="306" t="s">
        <v>26</v>
      </c>
      <c r="L320" s="257" t="s">
        <v>486</v>
      </c>
      <c r="M320" s="445" t="s">
        <v>164</v>
      </c>
      <c r="N320" s="447"/>
      <c r="O320" s="448"/>
      <c r="P320" s="382"/>
      <c r="Q320" s="94"/>
      <c r="R320" s="94"/>
      <c r="S320" s="94"/>
      <c r="T320" s="368"/>
      <c r="U320" s="450"/>
      <c r="V320" s="450"/>
      <c r="W320" s="450"/>
      <c r="X320" s="450"/>
      <c r="Y320" s="450" t="str">
        <f>IF($N$320="","",$N$320)</f>
        <v/>
      </c>
      <c r="Z320" s="450" t="str">
        <f>IF($N$320="","",$N$320)</f>
        <v/>
      </c>
      <c r="AA320" s="450"/>
      <c r="AB320" s="450"/>
      <c r="AC320" s="450"/>
      <c r="AD320" s="450" t="str">
        <f>IF($N$320="","",$N$320)</f>
        <v/>
      </c>
      <c r="AE320" s="450"/>
      <c r="AF320" s="450"/>
      <c r="AG320" s="450"/>
      <c r="AH320" s="369"/>
    </row>
    <row r="321" spans="2:34" ht="39.75" customHeight="1" x14ac:dyDescent="0.25">
      <c r="B321" s="134"/>
      <c r="C321" s="492"/>
      <c r="D321" s="498"/>
      <c r="E321" s="502"/>
      <c r="F321" s="510"/>
      <c r="G321" s="446"/>
      <c r="H321" s="467"/>
      <c r="I321" s="476"/>
      <c r="J321" s="467"/>
      <c r="K321" s="306" t="s">
        <v>28</v>
      </c>
      <c r="L321" s="257" t="s">
        <v>493</v>
      </c>
      <c r="M321" s="446"/>
      <c r="N321" s="446"/>
      <c r="O321" s="449"/>
      <c r="P321" s="382"/>
      <c r="Q321" s="94"/>
      <c r="R321" s="94"/>
      <c r="S321" s="94"/>
      <c r="T321" s="368"/>
      <c r="U321" s="451"/>
      <c r="V321" s="451"/>
      <c r="W321" s="451"/>
      <c r="X321" s="451"/>
      <c r="Y321" s="451"/>
      <c r="Z321" s="451"/>
      <c r="AA321" s="451"/>
      <c r="AB321" s="451"/>
      <c r="AC321" s="451"/>
      <c r="AD321" s="451"/>
      <c r="AE321" s="451"/>
      <c r="AF321" s="451"/>
      <c r="AG321" s="451"/>
      <c r="AH321" s="369"/>
    </row>
    <row r="322" spans="2:34" ht="39.75" customHeight="1" x14ac:dyDescent="0.25">
      <c r="B322" s="134"/>
      <c r="C322" s="492"/>
      <c r="D322" s="498"/>
      <c r="E322" s="502"/>
      <c r="F322" s="510"/>
      <c r="G322" s="446"/>
      <c r="H322" s="467"/>
      <c r="I322" s="476"/>
      <c r="J322" s="467"/>
      <c r="K322" s="306" t="s">
        <v>30</v>
      </c>
      <c r="L322" s="311" t="s">
        <v>494</v>
      </c>
      <c r="M322" s="446"/>
      <c r="N322" s="446"/>
      <c r="O322" s="449"/>
      <c r="P322" s="382"/>
      <c r="Q322" s="94"/>
      <c r="R322" s="94"/>
      <c r="S322" s="94"/>
      <c r="T322" s="368"/>
      <c r="U322" s="451"/>
      <c r="V322" s="451"/>
      <c r="W322" s="451"/>
      <c r="X322" s="451"/>
      <c r="Y322" s="451"/>
      <c r="Z322" s="451"/>
      <c r="AA322" s="451"/>
      <c r="AB322" s="451"/>
      <c r="AC322" s="451"/>
      <c r="AD322" s="451"/>
      <c r="AE322" s="451"/>
      <c r="AF322" s="451"/>
      <c r="AG322" s="451"/>
      <c r="AH322" s="369"/>
    </row>
    <row r="323" spans="2:34" ht="39.75" customHeight="1" x14ac:dyDescent="0.25">
      <c r="B323" s="134"/>
      <c r="C323" s="492"/>
      <c r="D323" s="498"/>
      <c r="E323" s="502"/>
      <c r="F323" s="510"/>
      <c r="G323" s="446"/>
      <c r="H323" s="467"/>
      <c r="I323" s="476"/>
      <c r="J323" s="467"/>
      <c r="K323" s="306" t="s">
        <v>32</v>
      </c>
      <c r="L323" s="311" t="s">
        <v>495</v>
      </c>
      <c r="M323" s="446"/>
      <c r="N323" s="446"/>
      <c r="O323" s="449"/>
      <c r="P323" s="382"/>
      <c r="Q323" s="94"/>
      <c r="R323" s="94"/>
      <c r="S323" s="94"/>
      <c r="T323" s="368"/>
      <c r="U323" s="451"/>
      <c r="V323" s="451"/>
      <c r="W323" s="451"/>
      <c r="X323" s="451"/>
      <c r="Y323" s="451"/>
      <c r="Z323" s="451"/>
      <c r="AA323" s="451"/>
      <c r="AB323" s="451"/>
      <c r="AC323" s="451"/>
      <c r="AD323" s="451"/>
      <c r="AE323" s="451"/>
      <c r="AF323" s="451"/>
      <c r="AG323" s="451"/>
      <c r="AH323" s="369"/>
    </row>
    <row r="324" spans="2:34" ht="39.75" customHeight="1" x14ac:dyDescent="0.25">
      <c r="B324" s="134"/>
      <c r="C324" s="492"/>
      <c r="D324" s="498"/>
      <c r="E324" s="502"/>
      <c r="F324" s="510"/>
      <c r="G324" s="446"/>
      <c r="H324" s="467"/>
      <c r="I324" s="476"/>
      <c r="J324" s="467"/>
      <c r="K324" s="306" t="s">
        <v>34</v>
      </c>
      <c r="L324" s="311" t="s">
        <v>496</v>
      </c>
      <c r="M324" s="446"/>
      <c r="N324" s="446"/>
      <c r="O324" s="449"/>
      <c r="P324" s="382"/>
      <c r="Q324" s="94"/>
      <c r="R324" s="94"/>
      <c r="S324" s="94"/>
      <c r="T324" s="368"/>
      <c r="U324" s="451"/>
      <c r="V324" s="451"/>
      <c r="W324" s="451"/>
      <c r="X324" s="451"/>
      <c r="Y324" s="451"/>
      <c r="Z324" s="451"/>
      <c r="AA324" s="451"/>
      <c r="AB324" s="451"/>
      <c r="AC324" s="451"/>
      <c r="AD324" s="451"/>
      <c r="AE324" s="451"/>
      <c r="AF324" s="451"/>
      <c r="AG324" s="451"/>
      <c r="AH324" s="369"/>
    </row>
    <row r="325" spans="2:34" ht="39.75" customHeight="1" x14ac:dyDescent="0.25">
      <c r="B325" s="134"/>
      <c r="C325" s="492"/>
      <c r="D325" s="498"/>
      <c r="E325" s="502"/>
      <c r="F325" s="510"/>
      <c r="G325" s="481"/>
      <c r="H325" s="466" t="s">
        <v>497</v>
      </c>
      <c r="I325" s="478" t="s">
        <v>498</v>
      </c>
      <c r="J325" s="466" t="s">
        <v>418</v>
      </c>
      <c r="K325" s="306" t="s">
        <v>26</v>
      </c>
      <c r="L325" s="257" t="s">
        <v>486</v>
      </c>
      <c r="M325" s="445" t="s">
        <v>164</v>
      </c>
      <c r="N325" s="447"/>
      <c r="O325" s="448"/>
      <c r="P325" s="382"/>
      <c r="Q325" s="94"/>
      <c r="R325" s="94"/>
      <c r="S325" s="94"/>
      <c r="T325" s="368"/>
      <c r="U325" s="450"/>
      <c r="V325" s="450"/>
      <c r="W325" s="450"/>
      <c r="X325" s="450"/>
      <c r="Y325" s="450" t="str">
        <f>IF($N$325="","",$N$325)</f>
        <v/>
      </c>
      <c r="Z325" s="450"/>
      <c r="AA325" s="450"/>
      <c r="AB325" s="450"/>
      <c r="AC325" s="450"/>
      <c r="AD325" s="450"/>
      <c r="AE325" s="450"/>
      <c r="AF325" s="450"/>
      <c r="AG325" s="450"/>
      <c r="AH325" s="369"/>
    </row>
    <row r="326" spans="2:34" ht="39.75" customHeight="1" x14ac:dyDescent="0.25">
      <c r="B326" s="134"/>
      <c r="C326" s="492"/>
      <c r="D326" s="498"/>
      <c r="E326" s="502"/>
      <c r="F326" s="510"/>
      <c r="G326" s="446"/>
      <c r="H326" s="467"/>
      <c r="I326" s="476"/>
      <c r="J326" s="467"/>
      <c r="K326" s="306" t="s">
        <v>28</v>
      </c>
      <c r="L326" s="257" t="s">
        <v>493</v>
      </c>
      <c r="M326" s="446"/>
      <c r="N326" s="446"/>
      <c r="O326" s="449"/>
      <c r="P326" s="382"/>
      <c r="Q326" s="94"/>
      <c r="R326" s="94"/>
      <c r="S326" s="94"/>
      <c r="T326" s="368"/>
      <c r="U326" s="451"/>
      <c r="V326" s="451"/>
      <c r="W326" s="451"/>
      <c r="X326" s="451"/>
      <c r="Y326" s="451"/>
      <c r="Z326" s="451"/>
      <c r="AA326" s="451"/>
      <c r="AB326" s="451"/>
      <c r="AC326" s="451"/>
      <c r="AD326" s="451"/>
      <c r="AE326" s="451"/>
      <c r="AF326" s="451"/>
      <c r="AG326" s="451"/>
      <c r="AH326" s="369"/>
    </row>
    <row r="327" spans="2:34" ht="39.75" customHeight="1" x14ac:dyDescent="0.25">
      <c r="B327" s="134"/>
      <c r="C327" s="492"/>
      <c r="D327" s="498"/>
      <c r="E327" s="502"/>
      <c r="F327" s="510"/>
      <c r="G327" s="446"/>
      <c r="H327" s="467"/>
      <c r="I327" s="476"/>
      <c r="J327" s="467"/>
      <c r="K327" s="306" t="s">
        <v>30</v>
      </c>
      <c r="L327" s="311" t="s">
        <v>499</v>
      </c>
      <c r="M327" s="446"/>
      <c r="N327" s="446"/>
      <c r="O327" s="449"/>
      <c r="P327" s="382"/>
      <c r="Q327" s="94"/>
      <c r="R327" s="94"/>
      <c r="S327" s="94"/>
      <c r="T327" s="368"/>
      <c r="U327" s="451"/>
      <c r="V327" s="451"/>
      <c r="W327" s="451"/>
      <c r="X327" s="451"/>
      <c r="Y327" s="451"/>
      <c r="Z327" s="451"/>
      <c r="AA327" s="451"/>
      <c r="AB327" s="451"/>
      <c r="AC327" s="451"/>
      <c r="AD327" s="451"/>
      <c r="AE327" s="451"/>
      <c r="AF327" s="451"/>
      <c r="AG327" s="451"/>
      <c r="AH327" s="369"/>
    </row>
    <row r="328" spans="2:34" ht="39.75" customHeight="1" x14ac:dyDescent="0.25">
      <c r="B328" s="134"/>
      <c r="C328" s="492"/>
      <c r="D328" s="498"/>
      <c r="E328" s="502"/>
      <c r="F328" s="510"/>
      <c r="G328" s="446"/>
      <c r="H328" s="467"/>
      <c r="I328" s="476"/>
      <c r="J328" s="467"/>
      <c r="K328" s="306" t="s">
        <v>32</v>
      </c>
      <c r="L328" s="311" t="s">
        <v>500</v>
      </c>
      <c r="M328" s="446"/>
      <c r="N328" s="446"/>
      <c r="O328" s="449"/>
      <c r="P328" s="382"/>
      <c r="Q328" s="94"/>
      <c r="R328" s="94"/>
      <c r="S328" s="94"/>
      <c r="T328" s="368"/>
      <c r="U328" s="451"/>
      <c r="V328" s="451"/>
      <c r="W328" s="451"/>
      <c r="X328" s="451"/>
      <c r="Y328" s="451"/>
      <c r="Z328" s="451"/>
      <c r="AA328" s="451"/>
      <c r="AB328" s="451"/>
      <c r="AC328" s="451"/>
      <c r="AD328" s="451"/>
      <c r="AE328" s="451"/>
      <c r="AF328" s="451"/>
      <c r="AG328" s="451"/>
      <c r="AH328" s="369"/>
    </row>
    <row r="329" spans="2:34" ht="39.75" customHeight="1" x14ac:dyDescent="0.25">
      <c r="B329" s="134"/>
      <c r="C329" s="492"/>
      <c r="D329" s="498"/>
      <c r="E329" s="502"/>
      <c r="F329" s="510"/>
      <c r="G329" s="446"/>
      <c r="H329" s="467"/>
      <c r="I329" s="476"/>
      <c r="J329" s="467"/>
      <c r="K329" s="306" t="s">
        <v>34</v>
      </c>
      <c r="L329" s="311" t="s">
        <v>501</v>
      </c>
      <c r="M329" s="446"/>
      <c r="N329" s="446"/>
      <c r="O329" s="449"/>
      <c r="P329" s="382"/>
      <c r="Q329" s="94"/>
      <c r="R329" s="94"/>
      <c r="S329" s="94"/>
      <c r="T329" s="368"/>
      <c r="U329" s="451"/>
      <c r="V329" s="451"/>
      <c r="W329" s="451"/>
      <c r="X329" s="451"/>
      <c r="Y329" s="451"/>
      <c r="Z329" s="451"/>
      <c r="AA329" s="451"/>
      <c r="AB329" s="451"/>
      <c r="AC329" s="451"/>
      <c r="AD329" s="451"/>
      <c r="AE329" s="451"/>
      <c r="AF329" s="451"/>
      <c r="AG329" s="451"/>
      <c r="AH329" s="369"/>
    </row>
    <row r="330" spans="2:34" ht="39.75" customHeight="1" x14ac:dyDescent="0.25">
      <c r="B330" s="134"/>
      <c r="C330" s="492"/>
      <c r="D330" s="498"/>
      <c r="E330" s="502"/>
      <c r="F330" s="510"/>
      <c r="G330" s="481"/>
      <c r="H330" s="466" t="s">
        <v>502</v>
      </c>
      <c r="I330" s="478" t="s">
        <v>503</v>
      </c>
      <c r="J330" s="466" t="s">
        <v>418</v>
      </c>
      <c r="K330" s="306" t="s">
        <v>26</v>
      </c>
      <c r="L330" s="257" t="s">
        <v>486</v>
      </c>
      <c r="M330" s="445" t="s">
        <v>164</v>
      </c>
      <c r="N330" s="447"/>
      <c r="O330" s="448"/>
      <c r="P330" s="382"/>
      <c r="Q330" s="94"/>
      <c r="R330" s="94"/>
      <c r="S330" s="94"/>
      <c r="T330" s="368"/>
      <c r="U330" s="450"/>
      <c r="V330" s="450"/>
      <c r="W330" s="450" t="str">
        <f>IF($N$330="","",$N$330)</f>
        <v/>
      </c>
      <c r="X330" s="450"/>
      <c r="Y330" s="450"/>
      <c r="Z330" s="450"/>
      <c r="AA330" s="450"/>
      <c r="AB330" s="450"/>
      <c r="AC330" s="450"/>
      <c r="AD330" s="450"/>
      <c r="AE330" s="450"/>
      <c r="AF330" s="450"/>
      <c r="AG330" s="450"/>
      <c r="AH330" s="369"/>
    </row>
    <row r="331" spans="2:34" ht="39.75" customHeight="1" x14ac:dyDescent="0.25">
      <c r="B331" s="134"/>
      <c r="C331" s="492"/>
      <c r="D331" s="498"/>
      <c r="E331" s="502"/>
      <c r="F331" s="510"/>
      <c r="G331" s="446"/>
      <c r="H331" s="467"/>
      <c r="I331" s="476"/>
      <c r="J331" s="467"/>
      <c r="K331" s="306" t="s">
        <v>28</v>
      </c>
      <c r="L331" s="257" t="s">
        <v>493</v>
      </c>
      <c r="M331" s="446"/>
      <c r="N331" s="446"/>
      <c r="O331" s="449"/>
      <c r="P331" s="382"/>
      <c r="Q331" s="94"/>
      <c r="R331" s="94"/>
      <c r="S331" s="94"/>
      <c r="T331" s="368"/>
      <c r="U331" s="451"/>
      <c r="V331" s="451"/>
      <c r="W331" s="451"/>
      <c r="X331" s="451"/>
      <c r="Y331" s="451"/>
      <c r="Z331" s="451"/>
      <c r="AA331" s="451"/>
      <c r="AB331" s="451"/>
      <c r="AC331" s="451"/>
      <c r="AD331" s="451"/>
      <c r="AE331" s="451"/>
      <c r="AF331" s="451"/>
      <c r="AG331" s="451"/>
      <c r="AH331" s="369"/>
    </row>
    <row r="332" spans="2:34" ht="39.75" customHeight="1" x14ac:dyDescent="0.25">
      <c r="B332" s="134"/>
      <c r="C332" s="492"/>
      <c r="D332" s="498"/>
      <c r="E332" s="502"/>
      <c r="F332" s="510"/>
      <c r="G332" s="446"/>
      <c r="H332" s="467"/>
      <c r="I332" s="476"/>
      <c r="J332" s="467"/>
      <c r="K332" s="306" t="s">
        <v>30</v>
      </c>
      <c r="L332" s="311" t="s">
        <v>504</v>
      </c>
      <c r="M332" s="446"/>
      <c r="N332" s="446"/>
      <c r="O332" s="449"/>
      <c r="P332" s="382"/>
      <c r="Q332" s="94"/>
      <c r="R332" s="94"/>
      <c r="S332" s="94"/>
      <c r="T332" s="368"/>
      <c r="U332" s="451"/>
      <c r="V332" s="451"/>
      <c r="W332" s="451"/>
      <c r="X332" s="451"/>
      <c r="Y332" s="451"/>
      <c r="Z332" s="451"/>
      <c r="AA332" s="451"/>
      <c r="AB332" s="451"/>
      <c r="AC332" s="451"/>
      <c r="AD332" s="451"/>
      <c r="AE332" s="451"/>
      <c r="AF332" s="451"/>
      <c r="AG332" s="451"/>
      <c r="AH332" s="369"/>
    </row>
    <row r="333" spans="2:34" ht="39.75" customHeight="1" x14ac:dyDescent="0.25">
      <c r="B333" s="134"/>
      <c r="C333" s="492"/>
      <c r="D333" s="498"/>
      <c r="E333" s="502"/>
      <c r="F333" s="510"/>
      <c r="G333" s="446"/>
      <c r="H333" s="467"/>
      <c r="I333" s="476"/>
      <c r="J333" s="467"/>
      <c r="K333" s="306" t="s">
        <v>32</v>
      </c>
      <c r="L333" s="311" t="s">
        <v>505</v>
      </c>
      <c r="M333" s="446"/>
      <c r="N333" s="446"/>
      <c r="O333" s="449"/>
      <c r="P333" s="382"/>
      <c r="Q333" s="94"/>
      <c r="R333" s="94"/>
      <c r="S333" s="94"/>
      <c r="T333" s="368"/>
      <c r="U333" s="451"/>
      <c r="V333" s="451"/>
      <c r="W333" s="451"/>
      <c r="X333" s="451"/>
      <c r="Y333" s="451"/>
      <c r="Z333" s="451"/>
      <c r="AA333" s="451"/>
      <c r="AB333" s="451"/>
      <c r="AC333" s="451"/>
      <c r="AD333" s="451"/>
      <c r="AE333" s="451"/>
      <c r="AF333" s="451"/>
      <c r="AG333" s="451"/>
      <c r="AH333" s="369"/>
    </row>
    <row r="334" spans="2:34" ht="39.75" customHeight="1" x14ac:dyDescent="0.25">
      <c r="B334" s="134"/>
      <c r="C334" s="492"/>
      <c r="D334" s="498"/>
      <c r="E334" s="502"/>
      <c r="F334" s="510"/>
      <c r="G334" s="446"/>
      <c r="H334" s="467"/>
      <c r="I334" s="476"/>
      <c r="J334" s="467"/>
      <c r="K334" s="306" t="s">
        <v>34</v>
      </c>
      <c r="L334" s="311" t="s">
        <v>506</v>
      </c>
      <c r="M334" s="446"/>
      <c r="N334" s="446"/>
      <c r="O334" s="449"/>
      <c r="P334" s="382"/>
      <c r="Q334" s="94"/>
      <c r="R334" s="94"/>
      <c r="S334" s="94"/>
      <c r="T334" s="368"/>
      <c r="U334" s="451"/>
      <c r="V334" s="451"/>
      <c r="W334" s="451"/>
      <c r="X334" s="451"/>
      <c r="Y334" s="451"/>
      <c r="Z334" s="451"/>
      <c r="AA334" s="451"/>
      <c r="AB334" s="451"/>
      <c r="AC334" s="451"/>
      <c r="AD334" s="451"/>
      <c r="AE334" s="451"/>
      <c r="AF334" s="451"/>
      <c r="AG334" s="451"/>
      <c r="AH334" s="369"/>
    </row>
    <row r="335" spans="2:34" ht="39.75" customHeight="1" x14ac:dyDescent="0.25">
      <c r="B335" s="134"/>
      <c r="C335" s="492"/>
      <c r="D335" s="498"/>
      <c r="E335" s="502"/>
      <c r="F335" s="510"/>
      <c r="G335" s="481"/>
      <c r="H335" s="466" t="s">
        <v>507</v>
      </c>
      <c r="I335" s="478" t="s">
        <v>508</v>
      </c>
      <c r="J335" s="466" t="s">
        <v>418</v>
      </c>
      <c r="K335" s="306" t="s">
        <v>26</v>
      </c>
      <c r="L335" s="257" t="s">
        <v>486</v>
      </c>
      <c r="M335" s="445" t="s">
        <v>164</v>
      </c>
      <c r="N335" s="447"/>
      <c r="O335" s="448"/>
      <c r="P335" s="382"/>
      <c r="Q335" s="94"/>
      <c r="R335" s="94"/>
      <c r="S335" s="94"/>
      <c r="T335" s="368"/>
      <c r="U335" s="450"/>
      <c r="V335" s="450"/>
      <c r="W335" s="450"/>
      <c r="X335" s="450"/>
      <c r="Y335" s="450"/>
      <c r="Z335" s="450"/>
      <c r="AA335" s="450"/>
      <c r="AB335" s="450"/>
      <c r="AC335" s="450"/>
      <c r="AD335" s="450"/>
      <c r="AE335" s="450" t="str">
        <f>IF(N335="","",N335)</f>
        <v/>
      </c>
      <c r="AF335" s="450"/>
      <c r="AG335" s="450"/>
      <c r="AH335" s="369"/>
    </row>
    <row r="336" spans="2:34" ht="39.75" customHeight="1" x14ac:dyDescent="0.25">
      <c r="B336" s="134"/>
      <c r="C336" s="492"/>
      <c r="D336" s="498"/>
      <c r="E336" s="502"/>
      <c r="F336" s="510"/>
      <c r="G336" s="446"/>
      <c r="H336" s="467"/>
      <c r="I336" s="476"/>
      <c r="J336" s="467"/>
      <c r="K336" s="306" t="s">
        <v>28</v>
      </c>
      <c r="L336" s="257" t="s">
        <v>493</v>
      </c>
      <c r="M336" s="446"/>
      <c r="N336" s="446"/>
      <c r="O336" s="449"/>
      <c r="P336" s="382"/>
      <c r="Q336" s="94"/>
      <c r="R336" s="94"/>
      <c r="S336" s="94"/>
      <c r="T336" s="368"/>
      <c r="U336" s="451"/>
      <c r="V336" s="451"/>
      <c r="W336" s="451"/>
      <c r="X336" s="451"/>
      <c r="Y336" s="451"/>
      <c r="Z336" s="451"/>
      <c r="AA336" s="451"/>
      <c r="AB336" s="451"/>
      <c r="AC336" s="451"/>
      <c r="AD336" s="451"/>
      <c r="AE336" s="451"/>
      <c r="AF336" s="451"/>
      <c r="AG336" s="451"/>
      <c r="AH336" s="369"/>
    </row>
    <row r="337" spans="2:34" ht="39.75" customHeight="1" x14ac:dyDescent="0.25">
      <c r="B337" s="134"/>
      <c r="C337" s="492"/>
      <c r="D337" s="498"/>
      <c r="E337" s="502"/>
      <c r="F337" s="510"/>
      <c r="G337" s="446"/>
      <c r="H337" s="467"/>
      <c r="I337" s="476"/>
      <c r="J337" s="467"/>
      <c r="K337" s="306" t="s">
        <v>30</v>
      </c>
      <c r="L337" s="311" t="s">
        <v>509</v>
      </c>
      <c r="M337" s="446"/>
      <c r="N337" s="446"/>
      <c r="O337" s="449"/>
      <c r="P337" s="382"/>
      <c r="Q337" s="94"/>
      <c r="R337" s="94"/>
      <c r="S337" s="94"/>
      <c r="T337" s="368"/>
      <c r="U337" s="451"/>
      <c r="V337" s="451"/>
      <c r="W337" s="451"/>
      <c r="X337" s="451"/>
      <c r="Y337" s="451"/>
      <c r="Z337" s="451"/>
      <c r="AA337" s="451"/>
      <c r="AB337" s="451"/>
      <c r="AC337" s="451"/>
      <c r="AD337" s="451"/>
      <c r="AE337" s="451"/>
      <c r="AF337" s="451"/>
      <c r="AG337" s="451"/>
      <c r="AH337" s="369"/>
    </row>
    <row r="338" spans="2:34" ht="39.75" customHeight="1" x14ac:dyDescent="0.25">
      <c r="B338" s="134"/>
      <c r="C338" s="492"/>
      <c r="D338" s="498"/>
      <c r="E338" s="502"/>
      <c r="F338" s="510"/>
      <c r="G338" s="446"/>
      <c r="H338" s="467"/>
      <c r="I338" s="476"/>
      <c r="J338" s="467"/>
      <c r="K338" s="306" t="s">
        <v>32</v>
      </c>
      <c r="L338" s="311" t="s">
        <v>510</v>
      </c>
      <c r="M338" s="446"/>
      <c r="N338" s="446"/>
      <c r="O338" s="449"/>
      <c r="P338" s="382"/>
      <c r="Q338" s="94"/>
      <c r="R338" s="94"/>
      <c r="S338" s="94"/>
      <c r="T338" s="368"/>
      <c r="U338" s="451"/>
      <c r="V338" s="451"/>
      <c r="W338" s="451"/>
      <c r="X338" s="451"/>
      <c r="Y338" s="451"/>
      <c r="Z338" s="451"/>
      <c r="AA338" s="451"/>
      <c r="AB338" s="451"/>
      <c r="AC338" s="451"/>
      <c r="AD338" s="451"/>
      <c r="AE338" s="451"/>
      <c r="AF338" s="451"/>
      <c r="AG338" s="451"/>
      <c r="AH338" s="369"/>
    </row>
    <row r="339" spans="2:34" ht="39.75" customHeight="1" x14ac:dyDescent="0.25">
      <c r="B339" s="134"/>
      <c r="C339" s="492"/>
      <c r="D339" s="498"/>
      <c r="E339" s="502"/>
      <c r="F339" s="510"/>
      <c r="G339" s="446"/>
      <c r="H339" s="467"/>
      <c r="I339" s="476"/>
      <c r="J339" s="467"/>
      <c r="K339" s="306" t="s">
        <v>34</v>
      </c>
      <c r="L339" s="311" t="s">
        <v>511</v>
      </c>
      <c r="M339" s="446"/>
      <c r="N339" s="446"/>
      <c r="O339" s="449"/>
      <c r="P339" s="382"/>
      <c r="Q339" s="94"/>
      <c r="R339" s="94"/>
      <c r="S339" s="94"/>
      <c r="T339" s="368"/>
      <c r="U339" s="451"/>
      <c r="V339" s="451"/>
      <c r="W339" s="451"/>
      <c r="X339" s="451"/>
      <c r="Y339" s="451"/>
      <c r="Z339" s="451"/>
      <c r="AA339" s="451"/>
      <c r="AB339" s="451"/>
      <c r="AC339" s="451"/>
      <c r="AD339" s="451"/>
      <c r="AE339" s="451"/>
      <c r="AF339" s="451"/>
      <c r="AG339" s="451"/>
      <c r="AH339" s="369"/>
    </row>
    <row r="340" spans="2:34" ht="39.75" customHeight="1" x14ac:dyDescent="0.25">
      <c r="B340" s="134"/>
      <c r="C340" s="492"/>
      <c r="D340" s="498"/>
      <c r="E340" s="502"/>
      <c r="F340" s="510"/>
      <c r="G340" s="481"/>
      <c r="H340" s="466" t="s">
        <v>512</v>
      </c>
      <c r="I340" s="478" t="s">
        <v>513</v>
      </c>
      <c r="J340" s="466" t="s">
        <v>418</v>
      </c>
      <c r="K340" s="306" t="s">
        <v>26</v>
      </c>
      <c r="L340" s="257" t="s">
        <v>486</v>
      </c>
      <c r="M340" s="445" t="s">
        <v>164</v>
      </c>
      <c r="N340" s="447"/>
      <c r="O340" s="448"/>
      <c r="P340" s="382"/>
      <c r="Q340" s="94"/>
      <c r="R340" s="94"/>
      <c r="S340" s="94"/>
      <c r="T340" s="368"/>
      <c r="U340" s="450"/>
      <c r="V340" s="450"/>
      <c r="W340" s="450"/>
      <c r="X340" s="450"/>
      <c r="Y340" s="450"/>
      <c r="Z340" s="450"/>
      <c r="AA340" s="450"/>
      <c r="AB340" s="450"/>
      <c r="AC340" s="450"/>
      <c r="AD340" s="450"/>
      <c r="AE340" s="450" t="str">
        <f>IF(N340="","",N340)</f>
        <v/>
      </c>
      <c r="AF340" s="450"/>
      <c r="AG340" s="450"/>
      <c r="AH340" s="369"/>
    </row>
    <row r="341" spans="2:34" ht="39.75" customHeight="1" x14ac:dyDescent="0.25">
      <c r="B341" s="134"/>
      <c r="C341" s="492"/>
      <c r="D341" s="498"/>
      <c r="E341" s="502"/>
      <c r="F341" s="510"/>
      <c r="G341" s="446"/>
      <c r="H341" s="467"/>
      <c r="I341" s="476"/>
      <c r="J341" s="467"/>
      <c r="K341" s="306" t="s">
        <v>28</v>
      </c>
      <c r="L341" s="257" t="s">
        <v>493</v>
      </c>
      <c r="M341" s="446"/>
      <c r="N341" s="446"/>
      <c r="O341" s="449"/>
      <c r="P341" s="382"/>
      <c r="Q341" s="94"/>
      <c r="R341" s="94"/>
      <c r="S341" s="94"/>
      <c r="T341" s="368"/>
      <c r="U341" s="451"/>
      <c r="V341" s="451"/>
      <c r="W341" s="451"/>
      <c r="X341" s="451"/>
      <c r="Y341" s="451"/>
      <c r="Z341" s="451"/>
      <c r="AA341" s="451"/>
      <c r="AB341" s="451"/>
      <c r="AC341" s="451"/>
      <c r="AD341" s="451"/>
      <c r="AE341" s="451"/>
      <c r="AF341" s="451"/>
      <c r="AG341" s="451"/>
      <c r="AH341" s="369"/>
    </row>
    <row r="342" spans="2:34" ht="39.75" customHeight="1" x14ac:dyDescent="0.25">
      <c r="B342" s="134"/>
      <c r="C342" s="492"/>
      <c r="D342" s="498"/>
      <c r="E342" s="502"/>
      <c r="F342" s="510"/>
      <c r="G342" s="446"/>
      <c r="H342" s="467"/>
      <c r="I342" s="476"/>
      <c r="J342" s="467"/>
      <c r="K342" s="306" t="s">
        <v>30</v>
      </c>
      <c r="L342" s="311" t="s">
        <v>514</v>
      </c>
      <c r="M342" s="446"/>
      <c r="N342" s="446"/>
      <c r="O342" s="449"/>
      <c r="P342" s="382"/>
      <c r="Q342" s="94"/>
      <c r="R342" s="94"/>
      <c r="S342" s="94"/>
      <c r="T342" s="368"/>
      <c r="U342" s="451"/>
      <c r="V342" s="451"/>
      <c r="W342" s="451"/>
      <c r="X342" s="451"/>
      <c r="Y342" s="451"/>
      <c r="Z342" s="451"/>
      <c r="AA342" s="451"/>
      <c r="AB342" s="451"/>
      <c r="AC342" s="451"/>
      <c r="AD342" s="451"/>
      <c r="AE342" s="451"/>
      <c r="AF342" s="451"/>
      <c r="AG342" s="451"/>
      <c r="AH342" s="369"/>
    </row>
    <row r="343" spans="2:34" ht="39.75" customHeight="1" x14ac:dyDescent="0.25">
      <c r="B343" s="134"/>
      <c r="C343" s="492"/>
      <c r="D343" s="498"/>
      <c r="E343" s="502"/>
      <c r="F343" s="510"/>
      <c r="G343" s="446"/>
      <c r="H343" s="467"/>
      <c r="I343" s="476"/>
      <c r="J343" s="467"/>
      <c r="K343" s="306" t="s">
        <v>32</v>
      </c>
      <c r="L343" s="311" t="s">
        <v>515</v>
      </c>
      <c r="M343" s="446"/>
      <c r="N343" s="446"/>
      <c r="O343" s="449"/>
      <c r="P343" s="382"/>
      <c r="Q343" s="94"/>
      <c r="R343" s="94"/>
      <c r="S343" s="94"/>
      <c r="T343" s="368"/>
      <c r="U343" s="451"/>
      <c r="V343" s="451"/>
      <c r="W343" s="451"/>
      <c r="X343" s="451"/>
      <c r="Y343" s="451"/>
      <c r="Z343" s="451"/>
      <c r="AA343" s="451"/>
      <c r="AB343" s="451"/>
      <c r="AC343" s="451"/>
      <c r="AD343" s="451"/>
      <c r="AE343" s="451"/>
      <c r="AF343" s="451"/>
      <c r="AG343" s="451"/>
      <c r="AH343" s="369"/>
    </row>
    <row r="344" spans="2:34" ht="39.75" customHeight="1" x14ac:dyDescent="0.25">
      <c r="B344" s="134"/>
      <c r="C344" s="492"/>
      <c r="D344" s="498"/>
      <c r="E344" s="502"/>
      <c r="F344" s="510"/>
      <c r="G344" s="446"/>
      <c r="H344" s="467"/>
      <c r="I344" s="476"/>
      <c r="J344" s="467"/>
      <c r="K344" s="306" t="s">
        <v>34</v>
      </c>
      <c r="L344" s="311" t="s">
        <v>516</v>
      </c>
      <c r="M344" s="446"/>
      <c r="N344" s="446"/>
      <c r="O344" s="449"/>
      <c r="P344" s="382"/>
      <c r="Q344" s="94"/>
      <c r="R344" s="94"/>
      <c r="S344" s="94"/>
      <c r="T344" s="368"/>
      <c r="U344" s="451"/>
      <c r="V344" s="451"/>
      <c r="W344" s="451"/>
      <c r="X344" s="451"/>
      <c r="Y344" s="451"/>
      <c r="Z344" s="451"/>
      <c r="AA344" s="451"/>
      <c r="AB344" s="451"/>
      <c r="AC344" s="451"/>
      <c r="AD344" s="451"/>
      <c r="AE344" s="451"/>
      <c r="AF344" s="451"/>
      <c r="AG344" s="451"/>
      <c r="AH344" s="369"/>
    </row>
    <row r="345" spans="2:34" ht="39.75" customHeight="1" x14ac:dyDescent="0.25">
      <c r="B345" s="134"/>
      <c r="C345" s="492"/>
      <c r="D345" s="498"/>
      <c r="E345" s="502"/>
      <c r="F345" s="510"/>
      <c r="G345" s="481"/>
      <c r="H345" s="466" t="s">
        <v>517</v>
      </c>
      <c r="I345" s="478" t="s">
        <v>518</v>
      </c>
      <c r="J345" s="466" t="s">
        <v>418</v>
      </c>
      <c r="K345" s="306" t="s">
        <v>26</v>
      </c>
      <c r="L345" s="257" t="s">
        <v>486</v>
      </c>
      <c r="M345" s="445" t="s">
        <v>164</v>
      </c>
      <c r="N345" s="447">
        <v>41</v>
      </c>
      <c r="O345" s="448"/>
      <c r="P345" s="382"/>
      <c r="Q345" s="94"/>
      <c r="R345" s="94"/>
      <c r="S345" s="94"/>
      <c r="T345" s="368"/>
      <c r="U345" s="450">
        <f>IF($N$345="","",$N$345)</f>
        <v>41</v>
      </c>
      <c r="V345" s="450"/>
      <c r="W345" s="450"/>
      <c r="X345" s="450"/>
      <c r="Y345" s="450"/>
      <c r="Z345" s="450"/>
      <c r="AA345" s="450"/>
      <c r="AB345" s="450"/>
      <c r="AC345" s="450"/>
      <c r="AD345" s="450"/>
      <c r="AE345" s="450"/>
      <c r="AF345" s="450"/>
      <c r="AG345" s="450">
        <f>IF($N$345="","",$N$345)</f>
        <v>41</v>
      </c>
      <c r="AH345" s="369"/>
    </row>
    <row r="346" spans="2:34" ht="39.75" customHeight="1" x14ac:dyDescent="0.25">
      <c r="B346" s="134"/>
      <c r="C346" s="492"/>
      <c r="D346" s="498"/>
      <c r="E346" s="502"/>
      <c r="F346" s="510"/>
      <c r="G346" s="446"/>
      <c r="H346" s="467"/>
      <c r="I346" s="476"/>
      <c r="J346" s="467"/>
      <c r="K346" s="306" t="s">
        <v>28</v>
      </c>
      <c r="L346" s="257" t="s">
        <v>493</v>
      </c>
      <c r="M346" s="446"/>
      <c r="N346" s="446"/>
      <c r="O346" s="449"/>
      <c r="P346" s="382"/>
      <c r="Q346" s="94"/>
      <c r="R346" s="94"/>
      <c r="S346" s="94"/>
      <c r="T346" s="368"/>
      <c r="U346" s="451"/>
      <c r="V346" s="451"/>
      <c r="W346" s="451"/>
      <c r="X346" s="451"/>
      <c r="Y346" s="451"/>
      <c r="Z346" s="451"/>
      <c r="AA346" s="451"/>
      <c r="AB346" s="451"/>
      <c r="AC346" s="451"/>
      <c r="AD346" s="451"/>
      <c r="AE346" s="451"/>
      <c r="AF346" s="451"/>
      <c r="AG346" s="451"/>
      <c r="AH346" s="369"/>
    </row>
    <row r="347" spans="2:34" ht="39.75" customHeight="1" x14ac:dyDescent="0.25">
      <c r="B347" s="134"/>
      <c r="C347" s="492"/>
      <c r="D347" s="498"/>
      <c r="E347" s="502"/>
      <c r="F347" s="510"/>
      <c r="G347" s="446"/>
      <c r="H347" s="467"/>
      <c r="I347" s="476"/>
      <c r="J347" s="467"/>
      <c r="K347" s="306" t="s">
        <v>30</v>
      </c>
      <c r="L347" s="311" t="s">
        <v>519</v>
      </c>
      <c r="M347" s="446"/>
      <c r="N347" s="446"/>
      <c r="O347" s="449"/>
      <c r="P347" s="382"/>
      <c r="Q347" s="94"/>
      <c r="R347" s="94"/>
      <c r="S347" s="94"/>
      <c r="T347" s="368"/>
      <c r="U347" s="451"/>
      <c r="V347" s="451"/>
      <c r="W347" s="451"/>
      <c r="X347" s="451"/>
      <c r="Y347" s="451"/>
      <c r="Z347" s="451"/>
      <c r="AA347" s="451"/>
      <c r="AB347" s="451"/>
      <c r="AC347" s="451"/>
      <c r="AD347" s="451"/>
      <c r="AE347" s="451"/>
      <c r="AF347" s="451"/>
      <c r="AG347" s="451"/>
      <c r="AH347" s="369"/>
    </row>
    <row r="348" spans="2:34" ht="39.75" customHeight="1" x14ac:dyDescent="0.25">
      <c r="B348" s="134"/>
      <c r="C348" s="492"/>
      <c r="D348" s="498"/>
      <c r="E348" s="502"/>
      <c r="F348" s="510"/>
      <c r="G348" s="446"/>
      <c r="H348" s="467"/>
      <c r="I348" s="476"/>
      <c r="J348" s="467"/>
      <c r="K348" s="306" t="s">
        <v>32</v>
      </c>
      <c r="L348" s="311" t="s">
        <v>520</v>
      </c>
      <c r="M348" s="446"/>
      <c r="N348" s="446"/>
      <c r="O348" s="449"/>
      <c r="P348" s="382"/>
      <c r="Q348" s="94"/>
      <c r="R348" s="94"/>
      <c r="S348" s="94"/>
      <c r="T348" s="368"/>
      <c r="U348" s="451"/>
      <c r="V348" s="451"/>
      <c r="W348" s="451"/>
      <c r="X348" s="451"/>
      <c r="Y348" s="451"/>
      <c r="Z348" s="451"/>
      <c r="AA348" s="451"/>
      <c r="AB348" s="451"/>
      <c r="AC348" s="451"/>
      <c r="AD348" s="451"/>
      <c r="AE348" s="451"/>
      <c r="AF348" s="451"/>
      <c r="AG348" s="451"/>
      <c r="AH348" s="369"/>
    </row>
    <row r="349" spans="2:34" ht="39.75" customHeight="1" x14ac:dyDescent="0.25">
      <c r="B349" s="134"/>
      <c r="C349" s="492"/>
      <c r="D349" s="498"/>
      <c r="E349" s="502"/>
      <c r="F349" s="510"/>
      <c r="G349" s="446"/>
      <c r="H349" s="467"/>
      <c r="I349" s="476"/>
      <c r="J349" s="467"/>
      <c r="K349" s="306" t="s">
        <v>34</v>
      </c>
      <c r="L349" s="311" t="s">
        <v>521</v>
      </c>
      <c r="M349" s="446"/>
      <c r="N349" s="446"/>
      <c r="O349" s="449"/>
      <c r="P349" s="382"/>
      <c r="Q349" s="94"/>
      <c r="R349" s="94"/>
      <c r="S349" s="94"/>
      <c r="T349" s="368"/>
      <c r="U349" s="451"/>
      <c r="V349" s="451"/>
      <c r="W349" s="451"/>
      <c r="X349" s="451"/>
      <c r="Y349" s="451"/>
      <c r="Z349" s="451"/>
      <c r="AA349" s="451"/>
      <c r="AB349" s="451"/>
      <c r="AC349" s="451"/>
      <c r="AD349" s="451"/>
      <c r="AE349" s="451"/>
      <c r="AF349" s="451"/>
      <c r="AG349" s="451"/>
      <c r="AH349" s="369"/>
    </row>
    <row r="350" spans="2:34" ht="39.75" customHeight="1" x14ac:dyDescent="0.25">
      <c r="B350" s="134"/>
      <c r="C350" s="492"/>
      <c r="D350" s="498"/>
      <c r="E350" s="502"/>
      <c r="F350" s="510"/>
      <c r="G350" s="306"/>
      <c r="H350" s="486" t="s">
        <v>522</v>
      </c>
      <c r="I350" s="487"/>
      <c r="J350" s="487"/>
      <c r="K350" s="397"/>
      <c r="L350" s="398"/>
      <c r="M350" s="226"/>
      <c r="N350" s="399"/>
      <c r="O350" s="400"/>
      <c r="P350" s="382"/>
      <c r="Q350" s="94"/>
      <c r="R350" s="94"/>
      <c r="S350" s="94"/>
      <c r="T350" s="368"/>
      <c r="U350" s="401"/>
      <c r="V350" s="260"/>
      <c r="W350" s="260"/>
      <c r="X350" s="260"/>
      <c r="Y350" s="260"/>
      <c r="Z350" s="260"/>
      <c r="AA350" s="260"/>
      <c r="AB350" s="260"/>
      <c r="AC350" s="260"/>
      <c r="AD350" s="260"/>
      <c r="AE350" s="260"/>
      <c r="AF350" s="260"/>
      <c r="AG350" s="260"/>
      <c r="AH350" s="369"/>
    </row>
    <row r="351" spans="2:34" ht="39.75" customHeight="1" x14ac:dyDescent="0.25">
      <c r="B351" s="134"/>
      <c r="C351" s="492"/>
      <c r="D351" s="498"/>
      <c r="E351" s="502"/>
      <c r="F351" s="510"/>
      <c r="G351" s="481"/>
      <c r="H351" s="466" t="s">
        <v>523</v>
      </c>
      <c r="I351" s="478" t="s">
        <v>524</v>
      </c>
      <c r="J351" s="466" t="s">
        <v>126</v>
      </c>
      <c r="K351" s="306" t="s">
        <v>26</v>
      </c>
      <c r="L351" s="257" t="s">
        <v>486</v>
      </c>
      <c r="M351" s="445" t="s">
        <v>164</v>
      </c>
      <c r="N351" s="447"/>
      <c r="O351" s="448"/>
      <c r="P351" s="382"/>
      <c r="Q351" s="94"/>
      <c r="R351" s="94"/>
      <c r="S351" s="94"/>
      <c r="T351" s="368"/>
      <c r="U351" s="450"/>
      <c r="V351" s="450" t="str">
        <f>IF($N$351="","",$N$351)</f>
        <v/>
      </c>
      <c r="W351" s="450" t="str">
        <f>IF($N$351="","",$N$351)</f>
        <v/>
      </c>
      <c r="X351" s="450"/>
      <c r="Y351" s="450"/>
      <c r="Z351" s="450"/>
      <c r="AA351" s="450"/>
      <c r="AB351" s="450"/>
      <c r="AC351" s="450"/>
      <c r="AD351" s="450"/>
      <c r="AE351" s="450"/>
      <c r="AF351" s="450"/>
      <c r="AG351" s="450"/>
      <c r="AH351" s="369"/>
    </row>
    <row r="352" spans="2:34" ht="39.75" customHeight="1" x14ac:dyDescent="0.25">
      <c r="B352" s="134"/>
      <c r="C352" s="492"/>
      <c r="D352" s="498"/>
      <c r="E352" s="502"/>
      <c r="F352" s="510"/>
      <c r="G352" s="446"/>
      <c r="H352" s="467"/>
      <c r="I352" s="476"/>
      <c r="J352" s="467"/>
      <c r="K352" s="306" t="s">
        <v>28</v>
      </c>
      <c r="L352" s="257" t="s">
        <v>525</v>
      </c>
      <c r="M352" s="446"/>
      <c r="N352" s="446"/>
      <c r="O352" s="449"/>
      <c r="P352" s="382"/>
      <c r="Q352" s="94"/>
      <c r="R352" s="94"/>
      <c r="S352" s="94"/>
      <c r="T352" s="368"/>
      <c r="U352" s="451"/>
      <c r="V352" s="451"/>
      <c r="W352" s="451"/>
      <c r="X352" s="451"/>
      <c r="Y352" s="451"/>
      <c r="Z352" s="451"/>
      <c r="AA352" s="451"/>
      <c r="AB352" s="451"/>
      <c r="AC352" s="451"/>
      <c r="AD352" s="451"/>
      <c r="AE352" s="451"/>
      <c r="AF352" s="451"/>
      <c r="AG352" s="451"/>
      <c r="AH352" s="369"/>
    </row>
    <row r="353" spans="2:34" ht="39.75" customHeight="1" x14ac:dyDescent="0.25">
      <c r="B353" s="134"/>
      <c r="C353" s="492"/>
      <c r="D353" s="498"/>
      <c r="E353" s="502"/>
      <c r="F353" s="510"/>
      <c r="G353" s="446"/>
      <c r="H353" s="467"/>
      <c r="I353" s="476"/>
      <c r="J353" s="467"/>
      <c r="K353" s="306" t="s">
        <v>30</v>
      </c>
      <c r="L353" s="311" t="s">
        <v>526</v>
      </c>
      <c r="M353" s="446"/>
      <c r="N353" s="446"/>
      <c r="O353" s="449"/>
      <c r="P353" s="382"/>
      <c r="Q353" s="94"/>
      <c r="R353" s="94"/>
      <c r="S353" s="94"/>
      <c r="T353" s="368"/>
      <c r="U353" s="451"/>
      <c r="V353" s="451"/>
      <c r="W353" s="451"/>
      <c r="X353" s="451"/>
      <c r="Y353" s="451"/>
      <c r="Z353" s="451"/>
      <c r="AA353" s="451"/>
      <c r="AB353" s="451"/>
      <c r="AC353" s="451"/>
      <c r="AD353" s="451"/>
      <c r="AE353" s="451"/>
      <c r="AF353" s="451"/>
      <c r="AG353" s="451"/>
      <c r="AH353" s="369"/>
    </row>
    <row r="354" spans="2:34" ht="39.75" customHeight="1" x14ac:dyDescent="0.25">
      <c r="B354" s="134"/>
      <c r="C354" s="492"/>
      <c r="D354" s="498"/>
      <c r="E354" s="502"/>
      <c r="F354" s="510"/>
      <c r="G354" s="446"/>
      <c r="H354" s="467"/>
      <c r="I354" s="476"/>
      <c r="J354" s="467"/>
      <c r="K354" s="306" t="s">
        <v>32</v>
      </c>
      <c r="L354" s="311" t="s">
        <v>527</v>
      </c>
      <c r="M354" s="446"/>
      <c r="N354" s="446"/>
      <c r="O354" s="449"/>
      <c r="P354" s="382"/>
      <c r="Q354" s="94"/>
      <c r="R354" s="94"/>
      <c r="S354" s="94"/>
      <c r="T354" s="368"/>
      <c r="U354" s="451"/>
      <c r="V354" s="451"/>
      <c r="W354" s="451"/>
      <c r="X354" s="451"/>
      <c r="Y354" s="451"/>
      <c r="Z354" s="451"/>
      <c r="AA354" s="451"/>
      <c r="AB354" s="451"/>
      <c r="AC354" s="451"/>
      <c r="AD354" s="451"/>
      <c r="AE354" s="451"/>
      <c r="AF354" s="451"/>
      <c r="AG354" s="451"/>
      <c r="AH354" s="369"/>
    </row>
    <row r="355" spans="2:34" ht="39.75" customHeight="1" x14ac:dyDescent="0.25">
      <c r="B355" s="134"/>
      <c r="C355" s="492"/>
      <c r="D355" s="498"/>
      <c r="E355" s="502"/>
      <c r="F355" s="510"/>
      <c r="G355" s="446"/>
      <c r="H355" s="467"/>
      <c r="I355" s="476"/>
      <c r="J355" s="467"/>
      <c r="K355" s="306" t="s">
        <v>34</v>
      </c>
      <c r="L355" s="311" t="s">
        <v>528</v>
      </c>
      <c r="M355" s="446"/>
      <c r="N355" s="446"/>
      <c r="O355" s="449"/>
      <c r="P355" s="382"/>
      <c r="Q355" s="94"/>
      <c r="R355" s="94"/>
      <c r="S355" s="94"/>
      <c r="T355" s="368"/>
      <c r="U355" s="451"/>
      <c r="V355" s="451"/>
      <c r="W355" s="451"/>
      <c r="X355" s="451"/>
      <c r="Y355" s="451"/>
      <c r="Z355" s="451"/>
      <c r="AA355" s="451"/>
      <c r="AB355" s="451"/>
      <c r="AC355" s="451"/>
      <c r="AD355" s="451"/>
      <c r="AE355" s="451"/>
      <c r="AF355" s="451"/>
      <c r="AG355" s="451"/>
      <c r="AH355" s="369"/>
    </row>
    <row r="356" spans="2:34" ht="39.75" customHeight="1" x14ac:dyDescent="0.25">
      <c r="B356" s="134"/>
      <c r="C356" s="492"/>
      <c r="D356" s="498"/>
      <c r="E356" s="502"/>
      <c r="F356" s="510"/>
      <c r="G356" s="481"/>
      <c r="H356" s="466" t="s">
        <v>529</v>
      </c>
      <c r="I356" s="478" t="s">
        <v>530</v>
      </c>
      <c r="J356" s="466" t="s">
        <v>126</v>
      </c>
      <c r="K356" s="306" t="s">
        <v>26</v>
      </c>
      <c r="L356" s="257" t="s">
        <v>486</v>
      </c>
      <c r="M356" s="445" t="s">
        <v>164</v>
      </c>
      <c r="N356" s="447"/>
      <c r="O356" s="448"/>
      <c r="P356" s="382"/>
      <c r="Q356" s="94"/>
      <c r="R356" s="94"/>
      <c r="S356" s="94"/>
      <c r="T356" s="368"/>
      <c r="U356" s="450"/>
      <c r="V356" s="450" t="str">
        <f>IF($N$356="","",$N$356)</f>
        <v/>
      </c>
      <c r="W356" s="450" t="str">
        <f>IF($N$356="","",$N$356)</f>
        <v/>
      </c>
      <c r="X356" s="450"/>
      <c r="Y356" s="450"/>
      <c r="Z356" s="450"/>
      <c r="AA356" s="450"/>
      <c r="AB356" s="450"/>
      <c r="AC356" s="450"/>
      <c r="AD356" s="450"/>
      <c r="AE356" s="450"/>
      <c r="AF356" s="450"/>
      <c r="AG356" s="450"/>
      <c r="AH356" s="369"/>
    </row>
    <row r="357" spans="2:34" ht="39.75" customHeight="1" x14ac:dyDescent="0.25">
      <c r="B357" s="134"/>
      <c r="C357" s="492"/>
      <c r="D357" s="498"/>
      <c r="E357" s="502"/>
      <c r="F357" s="510"/>
      <c r="G357" s="446"/>
      <c r="H357" s="467"/>
      <c r="I357" s="476"/>
      <c r="J357" s="467"/>
      <c r="K357" s="306" t="s">
        <v>28</v>
      </c>
      <c r="L357" s="257" t="s">
        <v>525</v>
      </c>
      <c r="M357" s="446"/>
      <c r="N357" s="446"/>
      <c r="O357" s="449"/>
      <c r="P357" s="382"/>
      <c r="Q357" s="94"/>
      <c r="R357" s="94"/>
      <c r="S357" s="94"/>
      <c r="T357" s="368"/>
      <c r="U357" s="451"/>
      <c r="V357" s="451"/>
      <c r="W357" s="451"/>
      <c r="X357" s="451"/>
      <c r="Y357" s="451"/>
      <c r="Z357" s="451"/>
      <c r="AA357" s="451"/>
      <c r="AB357" s="451"/>
      <c r="AC357" s="451"/>
      <c r="AD357" s="451"/>
      <c r="AE357" s="451"/>
      <c r="AF357" s="451"/>
      <c r="AG357" s="451"/>
      <c r="AH357" s="369"/>
    </row>
    <row r="358" spans="2:34" ht="39.75" customHeight="1" x14ac:dyDescent="0.25">
      <c r="B358" s="134"/>
      <c r="C358" s="492"/>
      <c r="D358" s="498"/>
      <c r="E358" s="502"/>
      <c r="F358" s="510"/>
      <c r="G358" s="446"/>
      <c r="H358" s="467"/>
      <c r="I358" s="476"/>
      <c r="J358" s="467"/>
      <c r="K358" s="306" t="s">
        <v>30</v>
      </c>
      <c r="L358" s="311" t="s">
        <v>531</v>
      </c>
      <c r="M358" s="446"/>
      <c r="N358" s="446"/>
      <c r="O358" s="449"/>
      <c r="P358" s="382"/>
      <c r="Q358" s="94"/>
      <c r="R358" s="94"/>
      <c r="S358" s="94"/>
      <c r="T358" s="368"/>
      <c r="U358" s="451"/>
      <c r="V358" s="451"/>
      <c r="W358" s="451"/>
      <c r="X358" s="451"/>
      <c r="Y358" s="451"/>
      <c r="Z358" s="451"/>
      <c r="AA358" s="451"/>
      <c r="AB358" s="451"/>
      <c r="AC358" s="451"/>
      <c r="AD358" s="451"/>
      <c r="AE358" s="451"/>
      <c r="AF358" s="451"/>
      <c r="AG358" s="451"/>
      <c r="AH358" s="369"/>
    </row>
    <row r="359" spans="2:34" ht="39.75" customHeight="1" x14ac:dyDescent="0.25">
      <c r="B359" s="134"/>
      <c r="C359" s="492"/>
      <c r="D359" s="498"/>
      <c r="E359" s="502"/>
      <c r="F359" s="510"/>
      <c r="G359" s="446"/>
      <c r="H359" s="467"/>
      <c r="I359" s="476"/>
      <c r="J359" s="467"/>
      <c r="K359" s="306" t="s">
        <v>32</v>
      </c>
      <c r="L359" s="311" t="s">
        <v>532</v>
      </c>
      <c r="M359" s="446"/>
      <c r="N359" s="446"/>
      <c r="O359" s="449"/>
      <c r="P359" s="382"/>
      <c r="Q359" s="94"/>
      <c r="R359" s="94"/>
      <c r="S359" s="94"/>
      <c r="T359" s="368"/>
      <c r="U359" s="451"/>
      <c r="V359" s="451"/>
      <c r="W359" s="451"/>
      <c r="X359" s="451"/>
      <c r="Y359" s="451"/>
      <c r="Z359" s="451"/>
      <c r="AA359" s="451"/>
      <c r="AB359" s="451"/>
      <c r="AC359" s="451"/>
      <c r="AD359" s="451"/>
      <c r="AE359" s="451"/>
      <c r="AF359" s="451"/>
      <c r="AG359" s="451"/>
      <c r="AH359" s="369"/>
    </row>
    <row r="360" spans="2:34" ht="39.75" customHeight="1" x14ac:dyDescent="0.25">
      <c r="B360" s="134"/>
      <c r="C360" s="492"/>
      <c r="D360" s="498"/>
      <c r="E360" s="502"/>
      <c r="F360" s="510"/>
      <c r="G360" s="446"/>
      <c r="H360" s="467"/>
      <c r="I360" s="476"/>
      <c r="J360" s="467"/>
      <c r="K360" s="306" t="s">
        <v>34</v>
      </c>
      <c r="L360" s="311" t="s">
        <v>533</v>
      </c>
      <c r="M360" s="446"/>
      <c r="N360" s="446"/>
      <c r="O360" s="449"/>
      <c r="P360" s="382"/>
      <c r="Q360" s="94"/>
      <c r="R360" s="94"/>
      <c r="S360" s="94"/>
      <c r="T360" s="368"/>
      <c r="U360" s="451"/>
      <c r="V360" s="451"/>
      <c r="W360" s="451"/>
      <c r="X360" s="451"/>
      <c r="Y360" s="451"/>
      <c r="Z360" s="451"/>
      <c r="AA360" s="451"/>
      <c r="AB360" s="451"/>
      <c r="AC360" s="451"/>
      <c r="AD360" s="451"/>
      <c r="AE360" s="451"/>
      <c r="AF360" s="451"/>
      <c r="AG360" s="451"/>
      <c r="AH360" s="369"/>
    </row>
    <row r="361" spans="2:34" ht="39.75" customHeight="1" x14ac:dyDescent="0.25">
      <c r="B361" s="134"/>
      <c r="C361" s="492"/>
      <c r="D361" s="498"/>
      <c r="E361" s="502"/>
      <c r="F361" s="510"/>
      <c r="G361" s="481"/>
      <c r="H361" s="466" t="s">
        <v>534</v>
      </c>
      <c r="I361" s="478" t="s">
        <v>535</v>
      </c>
      <c r="J361" s="466" t="s">
        <v>126</v>
      </c>
      <c r="K361" s="306" t="s">
        <v>26</v>
      </c>
      <c r="L361" s="257" t="s">
        <v>486</v>
      </c>
      <c r="M361" s="445" t="s">
        <v>164</v>
      </c>
      <c r="N361" s="447"/>
      <c r="O361" s="448"/>
      <c r="P361" s="382"/>
      <c r="Q361" s="94"/>
      <c r="R361" s="94"/>
      <c r="S361" s="94"/>
      <c r="T361" s="368"/>
      <c r="U361" s="450" t="str">
        <f>IF($N$361="","",$N$361)</f>
        <v/>
      </c>
      <c r="V361" s="450" t="str">
        <f>IF($N$361="","",$N$361)</f>
        <v/>
      </c>
      <c r="W361" s="450" t="str">
        <f>IF($N$361="","",$N$361)</f>
        <v/>
      </c>
      <c r="X361" s="450"/>
      <c r="Y361" s="450"/>
      <c r="Z361" s="450"/>
      <c r="AA361" s="450"/>
      <c r="AB361" s="450"/>
      <c r="AC361" s="450"/>
      <c r="AD361" s="450"/>
      <c r="AE361" s="450"/>
      <c r="AF361" s="450"/>
      <c r="AG361" s="450"/>
      <c r="AH361" s="369"/>
    </row>
    <row r="362" spans="2:34" ht="39.75" customHeight="1" x14ac:dyDescent="0.25">
      <c r="B362" s="134"/>
      <c r="C362" s="492"/>
      <c r="D362" s="498"/>
      <c r="E362" s="502"/>
      <c r="F362" s="510"/>
      <c r="G362" s="446"/>
      <c r="H362" s="467"/>
      <c r="I362" s="476"/>
      <c r="J362" s="467"/>
      <c r="K362" s="306" t="s">
        <v>28</v>
      </c>
      <c r="L362" s="257" t="s">
        <v>525</v>
      </c>
      <c r="M362" s="446"/>
      <c r="N362" s="446"/>
      <c r="O362" s="449"/>
      <c r="P362" s="382"/>
      <c r="Q362" s="94"/>
      <c r="R362" s="94"/>
      <c r="S362" s="94"/>
      <c r="T362" s="368"/>
      <c r="U362" s="451"/>
      <c r="V362" s="451"/>
      <c r="W362" s="451"/>
      <c r="X362" s="451"/>
      <c r="Y362" s="451"/>
      <c r="Z362" s="451"/>
      <c r="AA362" s="451"/>
      <c r="AB362" s="451"/>
      <c r="AC362" s="451"/>
      <c r="AD362" s="451"/>
      <c r="AE362" s="451"/>
      <c r="AF362" s="451"/>
      <c r="AG362" s="451"/>
      <c r="AH362" s="369"/>
    </row>
    <row r="363" spans="2:34" ht="39.75" customHeight="1" x14ac:dyDescent="0.25">
      <c r="B363" s="134"/>
      <c r="C363" s="492"/>
      <c r="D363" s="498"/>
      <c r="E363" s="502"/>
      <c r="F363" s="510"/>
      <c r="G363" s="446"/>
      <c r="H363" s="467"/>
      <c r="I363" s="476"/>
      <c r="J363" s="467"/>
      <c r="K363" s="306" t="s">
        <v>30</v>
      </c>
      <c r="L363" s="311" t="s">
        <v>536</v>
      </c>
      <c r="M363" s="446"/>
      <c r="N363" s="446"/>
      <c r="O363" s="449"/>
      <c r="P363" s="382"/>
      <c r="Q363" s="94"/>
      <c r="R363" s="94"/>
      <c r="S363" s="94"/>
      <c r="T363" s="368"/>
      <c r="U363" s="451"/>
      <c r="V363" s="451"/>
      <c r="W363" s="451"/>
      <c r="X363" s="451"/>
      <c r="Y363" s="451"/>
      <c r="Z363" s="451"/>
      <c r="AA363" s="451"/>
      <c r="AB363" s="451"/>
      <c r="AC363" s="451"/>
      <c r="AD363" s="451"/>
      <c r="AE363" s="451"/>
      <c r="AF363" s="451"/>
      <c r="AG363" s="451"/>
      <c r="AH363" s="369"/>
    </row>
    <row r="364" spans="2:34" ht="39.75" customHeight="1" x14ac:dyDescent="0.25">
      <c r="B364" s="134"/>
      <c r="C364" s="492"/>
      <c r="D364" s="498"/>
      <c r="E364" s="502"/>
      <c r="F364" s="510"/>
      <c r="G364" s="446"/>
      <c r="H364" s="467"/>
      <c r="I364" s="476"/>
      <c r="J364" s="467"/>
      <c r="K364" s="306" t="s">
        <v>32</v>
      </c>
      <c r="L364" s="311" t="s">
        <v>537</v>
      </c>
      <c r="M364" s="446"/>
      <c r="N364" s="446"/>
      <c r="O364" s="449"/>
      <c r="P364" s="382"/>
      <c r="Q364" s="94"/>
      <c r="R364" s="94"/>
      <c r="S364" s="94"/>
      <c r="T364" s="368"/>
      <c r="U364" s="451"/>
      <c r="V364" s="451"/>
      <c r="W364" s="451"/>
      <c r="X364" s="451"/>
      <c r="Y364" s="451"/>
      <c r="Z364" s="451"/>
      <c r="AA364" s="451"/>
      <c r="AB364" s="451"/>
      <c r="AC364" s="451"/>
      <c r="AD364" s="451"/>
      <c r="AE364" s="451"/>
      <c r="AF364" s="451"/>
      <c r="AG364" s="451"/>
      <c r="AH364" s="369"/>
    </row>
    <row r="365" spans="2:34" ht="39.75" customHeight="1" x14ac:dyDescent="0.25">
      <c r="B365" s="134"/>
      <c r="C365" s="492"/>
      <c r="D365" s="498"/>
      <c r="E365" s="502"/>
      <c r="F365" s="510"/>
      <c r="G365" s="446"/>
      <c r="H365" s="467"/>
      <c r="I365" s="476"/>
      <c r="J365" s="467"/>
      <c r="K365" s="306" t="s">
        <v>34</v>
      </c>
      <c r="L365" s="311" t="s">
        <v>538</v>
      </c>
      <c r="M365" s="446"/>
      <c r="N365" s="446"/>
      <c r="O365" s="449"/>
      <c r="P365" s="382"/>
      <c r="Q365" s="94"/>
      <c r="R365" s="94"/>
      <c r="S365" s="94"/>
      <c r="T365" s="368"/>
      <c r="U365" s="451"/>
      <c r="V365" s="451"/>
      <c r="W365" s="451"/>
      <c r="X365" s="451"/>
      <c r="Y365" s="451"/>
      <c r="Z365" s="451"/>
      <c r="AA365" s="451"/>
      <c r="AB365" s="451"/>
      <c r="AC365" s="451"/>
      <c r="AD365" s="451"/>
      <c r="AE365" s="451"/>
      <c r="AF365" s="451"/>
      <c r="AG365" s="451"/>
      <c r="AH365" s="369"/>
    </row>
    <row r="366" spans="2:34" ht="39.75" customHeight="1" x14ac:dyDescent="0.25">
      <c r="B366" s="134"/>
      <c r="C366" s="492"/>
      <c r="D366" s="498"/>
      <c r="E366" s="502"/>
      <c r="F366" s="510"/>
      <c r="G366" s="481"/>
      <c r="H366" s="466" t="s">
        <v>539</v>
      </c>
      <c r="I366" s="478" t="s">
        <v>540</v>
      </c>
      <c r="J366" s="466" t="s">
        <v>126</v>
      </c>
      <c r="K366" s="306" t="s">
        <v>26</v>
      </c>
      <c r="L366" s="257" t="s">
        <v>486</v>
      </c>
      <c r="M366" s="445" t="s">
        <v>164</v>
      </c>
      <c r="N366" s="447"/>
      <c r="O366" s="448"/>
      <c r="P366" s="382"/>
      <c r="Q366" s="94"/>
      <c r="R366" s="94"/>
      <c r="S366" s="94"/>
      <c r="T366" s="368"/>
      <c r="U366" s="450"/>
      <c r="V366" s="450" t="str">
        <f>IF($N$366="","",$N$366)</f>
        <v/>
      </c>
      <c r="W366" s="450" t="str">
        <f>IF($N$366="","",$N$366)</f>
        <v/>
      </c>
      <c r="X366" s="450"/>
      <c r="Y366" s="450"/>
      <c r="Z366" s="450"/>
      <c r="AA366" s="450"/>
      <c r="AB366" s="450"/>
      <c r="AC366" s="450"/>
      <c r="AD366" s="450"/>
      <c r="AE366" s="450"/>
      <c r="AF366" s="450"/>
      <c r="AG366" s="450"/>
      <c r="AH366" s="369"/>
    </row>
    <row r="367" spans="2:34" ht="39.75" customHeight="1" x14ac:dyDescent="0.25">
      <c r="B367" s="134"/>
      <c r="C367" s="492"/>
      <c r="D367" s="498"/>
      <c r="E367" s="502"/>
      <c r="F367" s="510"/>
      <c r="G367" s="446"/>
      <c r="H367" s="467"/>
      <c r="I367" s="476"/>
      <c r="J367" s="467"/>
      <c r="K367" s="306" t="s">
        <v>28</v>
      </c>
      <c r="L367" s="257" t="s">
        <v>525</v>
      </c>
      <c r="M367" s="446"/>
      <c r="N367" s="446"/>
      <c r="O367" s="449"/>
      <c r="P367" s="382"/>
      <c r="Q367" s="94"/>
      <c r="R367" s="94"/>
      <c r="S367" s="94"/>
      <c r="T367" s="368"/>
      <c r="U367" s="451"/>
      <c r="V367" s="451"/>
      <c r="W367" s="451"/>
      <c r="X367" s="451"/>
      <c r="Y367" s="451"/>
      <c r="Z367" s="451"/>
      <c r="AA367" s="451"/>
      <c r="AB367" s="451"/>
      <c r="AC367" s="451"/>
      <c r="AD367" s="451"/>
      <c r="AE367" s="451"/>
      <c r="AF367" s="451"/>
      <c r="AG367" s="451"/>
      <c r="AH367" s="369"/>
    </row>
    <row r="368" spans="2:34" ht="39.75" customHeight="1" x14ac:dyDescent="0.25">
      <c r="B368" s="134"/>
      <c r="C368" s="492"/>
      <c r="D368" s="498"/>
      <c r="E368" s="502"/>
      <c r="F368" s="510"/>
      <c r="G368" s="446"/>
      <c r="H368" s="467"/>
      <c r="I368" s="476"/>
      <c r="J368" s="467"/>
      <c r="K368" s="306" t="s">
        <v>30</v>
      </c>
      <c r="L368" s="311" t="s">
        <v>541</v>
      </c>
      <c r="M368" s="446"/>
      <c r="N368" s="446"/>
      <c r="O368" s="449"/>
      <c r="P368" s="382"/>
      <c r="Q368" s="94"/>
      <c r="R368" s="94"/>
      <c r="S368" s="94"/>
      <c r="T368" s="368"/>
      <c r="U368" s="451"/>
      <c r="V368" s="451"/>
      <c r="W368" s="451"/>
      <c r="X368" s="451"/>
      <c r="Y368" s="451"/>
      <c r="Z368" s="451"/>
      <c r="AA368" s="451"/>
      <c r="AB368" s="451"/>
      <c r="AC368" s="451"/>
      <c r="AD368" s="451"/>
      <c r="AE368" s="451"/>
      <c r="AF368" s="451"/>
      <c r="AG368" s="451"/>
      <c r="AH368" s="369"/>
    </row>
    <row r="369" spans="2:34" ht="39.75" customHeight="1" x14ac:dyDescent="0.25">
      <c r="B369" s="134"/>
      <c r="C369" s="492"/>
      <c r="D369" s="498"/>
      <c r="E369" s="502"/>
      <c r="F369" s="510"/>
      <c r="G369" s="446"/>
      <c r="H369" s="467"/>
      <c r="I369" s="476"/>
      <c r="J369" s="467"/>
      <c r="K369" s="306" t="s">
        <v>32</v>
      </c>
      <c r="L369" s="311" t="s">
        <v>542</v>
      </c>
      <c r="M369" s="446"/>
      <c r="N369" s="446"/>
      <c r="O369" s="449"/>
      <c r="P369" s="382"/>
      <c r="Q369" s="94"/>
      <c r="R369" s="94"/>
      <c r="S369" s="94"/>
      <c r="T369" s="368"/>
      <c r="U369" s="451"/>
      <c r="V369" s="451"/>
      <c r="W369" s="451"/>
      <c r="X369" s="451"/>
      <c r="Y369" s="451"/>
      <c r="Z369" s="451"/>
      <c r="AA369" s="451"/>
      <c r="AB369" s="451"/>
      <c r="AC369" s="451"/>
      <c r="AD369" s="451"/>
      <c r="AE369" s="451"/>
      <c r="AF369" s="451"/>
      <c r="AG369" s="451"/>
      <c r="AH369" s="369"/>
    </row>
    <row r="370" spans="2:34" ht="39.75" customHeight="1" x14ac:dyDescent="0.25">
      <c r="B370" s="134"/>
      <c r="C370" s="492"/>
      <c r="D370" s="498"/>
      <c r="E370" s="502"/>
      <c r="F370" s="510"/>
      <c r="G370" s="446"/>
      <c r="H370" s="467"/>
      <c r="I370" s="476"/>
      <c r="J370" s="467"/>
      <c r="K370" s="306" t="s">
        <v>34</v>
      </c>
      <c r="L370" s="311" t="s">
        <v>543</v>
      </c>
      <c r="M370" s="446"/>
      <c r="N370" s="446"/>
      <c r="O370" s="449"/>
      <c r="P370" s="382"/>
      <c r="Q370" s="94"/>
      <c r="R370" s="94"/>
      <c r="S370" s="94"/>
      <c r="T370" s="368"/>
      <c r="U370" s="451"/>
      <c r="V370" s="451"/>
      <c r="W370" s="451"/>
      <c r="X370" s="451"/>
      <c r="Y370" s="451"/>
      <c r="Z370" s="451"/>
      <c r="AA370" s="451"/>
      <c r="AB370" s="451"/>
      <c r="AC370" s="451"/>
      <c r="AD370" s="451"/>
      <c r="AE370" s="451"/>
      <c r="AF370" s="451"/>
      <c r="AG370" s="451"/>
      <c r="AH370" s="369"/>
    </row>
    <row r="371" spans="2:34" ht="39.75" customHeight="1" x14ac:dyDescent="0.25">
      <c r="B371" s="134"/>
      <c r="C371" s="492"/>
      <c r="D371" s="498"/>
      <c r="E371" s="502"/>
      <c r="F371" s="510"/>
      <c r="G371" s="481"/>
      <c r="H371" s="466" t="s">
        <v>544</v>
      </c>
      <c r="I371" s="478" t="s">
        <v>545</v>
      </c>
      <c r="J371" s="466" t="s">
        <v>126</v>
      </c>
      <c r="K371" s="306" t="s">
        <v>26</v>
      </c>
      <c r="L371" s="257" t="s">
        <v>486</v>
      </c>
      <c r="M371" s="445" t="s">
        <v>164</v>
      </c>
      <c r="N371" s="447"/>
      <c r="O371" s="448"/>
      <c r="P371" s="382"/>
      <c r="Q371" s="94"/>
      <c r="R371" s="94"/>
      <c r="S371" s="94"/>
      <c r="T371" s="368"/>
      <c r="U371" s="450"/>
      <c r="V371" s="450" t="str">
        <f>IF($N$371="","",$N$371)</f>
        <v/>
      </c>
      <c r="W371" s="450" t="str">
        <f>IF($N$371="","",$N$371)</f>
        <v/>
      </c>
      <c r="X371" s="450"/>
      <c r="Y371" s="450"/>
      <c r="Z371" s="450"/>
      <c r="AA371" s="450"/>
      <c r="AB371" s="450"/>
      <c r="AC371" s="450"/>
      <c r="AD371" s="450"/>
      <c r="AE371" s="450"/>
      <c r="AF371" s="450"/>
      <c r="AG371" s="450"/>
      <c r="AH371" s="369"/>
    </row>
    <row r="372" spans="2:34" ht="39.75" customHeight="1" x14ac:dyDescent="0.25">
      <c r="B372" s="134"/>
      <c r="C372" s="492"/>
      <c r="D372" s="498"/>
      <c r="E372" s="502"/>
      <c r="F372" s="510"/>
      <c r="G372" s="446"/>
      <c r="H372" s="467"/>
      <c r="I372" s="476"/>
      <c r="J372" s="467"/>
      <c r="K372" s="306" t="s">
        <v>28</v>
      </c>
      <c r="L372" s="257" t="s">
        <v>525</v>
      </c>
      <c r="M372" s="446"/>
      <c r="N372" s="446"/>
      <c r="O372" s="449"/>
      <c r="P372" s="382"/>
      <c r="Q372" s="94"/>
      <c r="R372" s="94"/>
      <c r="S372" s="94"/>
      <c r="T372" s="368"/>
      <c r="U372" s="451"/>
      <c r="V372" s="451"/>
      <c r="W372" s="451"/>
      <c r="X372" s="451"/>
      <c r="Y372" s="451"/>
      <c r="Z372" s="451"/>
      <c r="AA372" s="451"/>
      <c r="AB372" s="451"/>
      <c r="AC372" s="451"/>
      <c r="AD372" s="451"/>
      <c r="AE372" s="451"/>
      <c r="AF372" s="451"/>
      <c r="AG372" s="451"/>
      <c r="AH372" s="369"/>
    </row>
    <row r="373" spans="2:34" ht="39.75" customHeight="1" x14ac:dyDescent="0.25">
      <c r="B373" s="134"/>
      <c r="C373" s="492"/>
      <c r="D373" s="498"/>
      <c r="E373" s="502"/>
      <c r="F373" s="510"/>
      <c r="G373" s="446"/>
      <c r="H373" s="467"/>
      <c r="I373" s="476"/>
      <c r="J373" s="467"/>
      <c r="K373" s="306" t="s">
        <v>30</v>
      </c>
      <c r="L373" s="311" t="s">
        <v>546</v>
      </c>
      <c r="M373" s="446"/>
      <c r="N373" s="446"/>
      <c r="O373" s="449"/>
      <c r="P373" s="382"/>
      <c r="Q373" s="94"/>
      <c r="R373" s="94"/>
      <c r="S373" s="94"/>
      <c r="T373" s="368"/>
      <c r="U373" s="451"/>
      <c r="V373" s="451"/>
      <c r="W373" s="451"/>
      <c r="X373" s="451"/>
      <c r="Y373" s="451"/>
      <c r="Z373" s="451"/>
      <c r="AA373" s="451"/>
      <c r="AB373" s="451"/>
      <c r="AC373" s="451"/>
      <c r="AD373" s="451"/>
      <c r="AE373" s="451"/>
      <c r="AF373" s="451"/>
      <c r="AG373" s="451"/>
      <c r="AH373" s="369"/>
    </row>
    <row r="374" spans="2:34" ht="39.75" customHeight="1" x14ac:dyDescent="0.25">
      <c r="B374" s="134"/>
      <c r="C374" s="492"/>
      <c r="D374" s="498"/>
      <c r="E374" s="502"/>
      <c r="F374" s="510"/>
      <c r="G374" s="446"/>
      <c r="H374" s="467"/>
      <c r="I374" s="476"/>
      <c r="J374" s="467"/>
      <c r="K374" s="306" t="s">
        <v>32</v>
      </c>
      <c r="L374" s="311" t="s">
        <v>547</v>
      </c>
      <c r="M374" s="446"/>
      <c r="N374" s="446"/>
      <c r="O374" s="449"/>
      <c r="P374" s="382"/>
      <c r="Q374" s="94"/>
      <c r="R374" s="94"/>
      <c r="S374" s="94"/>
      <c r="T374" s="368"/>
      <c r="U374" s="451"/>
      <c r="V374" s="451"/>
      <c r="W374" s="451"/>
      <c r="X374" s="451"/>
      <c r="Y374" s="451"/>
      <c r="Z374" s="451"/>
      <c r="AA374" s="451"/>
      <c r="AB374" s="451"/>
      <c r="AC374" s="451"/>
      <c r="AD374" s="451"/>
      <c r="AE374" s="451"/>
      <c r="AF374" s="451"/>
      <c r="AG374" s="451"/>
      <c r="AH374" s="369"/>
    </row>
    <row r="375" spans="2:34" ht="39.75" customHeight="1" x14ac:dyDescent="0.25">
      <c r="B375" s="134"/>
      <c r="C375" s="492"/>
      <c r="D375" s="498"/>
      <c r="E375" s="502"/>
      <c r="F375" s="510"/>
      <c r="G375" s="446"/>
      <c r="H375" s="467"/>
      <c r="I375" s="476"/>
      <c r="J375" s="467"/>
      <c r="K375" s="306" t="s">
        <v>34</v>
      </c>
      <c r="L375" s="311" t="s">
        <v>548</v>
      </c>
      <c r="M375" s="446"/>
      <c r="N375" s="446"/>
      <c r="O375" s="449"/>
      <c r="P375" s="382"/>
      <c r="Q375" s="94"/>
      <c r="R375" s="94"/>
      <c r="S375" s="94"/>
      <c r="T375" s="368"/>
      <c r="U375" s="451"/>
      <c r="V375" s="451"/>
      <c r="W375" s="451"/>
      <c r="X375" s="451"/>
      <c r="Y375" s="451"/>
      <c r="Z375" s="451"/>
      <c r="AA375" s="451"/>
      <c r="AB375" s="451"/>
      <c r="AC375" s="451"/>
      <c r="AD375" s="451"/>
      <c r="AE375" s="451"/>
      <c r="AF375" s="451"/>
      <c r="AG375" s="451"/>
      <c r="AH375" s="369"/>
    </row>
    <row r="376" spans="2:34" ht="39.75" customHeight="1" x14ac:dyDescent="0.25">
      <c r="B376" s="134"/>
      <c r="C376" s="492"/>
      <c r="D376" s="498"/>
      <c r="E376" s="502"/>
      <c r="F376" s="510"/>
      <c r="G376" s="481"/>
      <c r="H376" s="466" t="s">
        <v>549</v>
      </c>
      <c r="I376" s="478" t="s">
        <v>550</v>
      </c>
      <c r="J376" s="466" t="s">
        <v>126</v>
      </c>
      <c r="K376" s="306" t="s">
        <v>26</v>
      </c>
      <c r="L376" s="257" t="s">
        <v>486</v>
      </c>
      <c r="M376" s="445" t="s">
        <v>164</v>
      </c>
      <c r="N376" s="447"/>
      <c r="O376" s="448"/>
      <c r="P376" s="382"/>
      <c r="Q376" s="94"/>
      <c r="R376" s="94"/>
      <c r="S376" s="94"/>
      <c r="T376" s="368"/>
      <c r="U376" s="450"/>
      <c r="V376" s="450" t="str">
        <f>IF($N$376="","",$N$376)</f>
        <v/>
      </c>
      <c r="W376" s="450" t="str">
        <f>IF($N$376="","",$N$376)</f>
        <v/>
      </c>
      <c r="X376" s="450" t="str">
        <f>IF($N$376="","",$N$376)</f>
        <v/>
      </c>
      <c r="Y376" s="450"/>
      <c r="Z376" s="450"/>
      <c r="AA376" s="450" t="str">
        <f>IF($N$376="","",$N$376)</f>
        <v/>
      </c>
      <c r="AB376" s="450"/>
      <c r="AC376" s="450"/>
      <c r="AD376" s="450"/>
      <c r="AE376" s="450" t="str">
        <f>IF($N$376="","",$N$376)</f>
        <v/>
      </c>
      <c r="AF376" s="450" t="str">
        <f>IF($N$376="","",$N$376)</f>
        <v/>
      </c>
      <c r="AG376" s="450"/>
      <c r="AH376" s="369"/>
    </row>
    <row r="377" spans="2:34" ht="39.75" customHeight="1" x14ac:dyDescent="0.25">
      <c r="B377" s="134"/>
      <c r="C377" s="492"/>
      <c r="D377" s="498"/>
      <c r="E377" s="502"/>
      <c r="F377" s="510"/>
      <c r="G377" s="446"/>
      <c r="H377" s="467"/>
      <c r="I377" s="476"/>
      <c r="J377" s="467"/>
      <c r="K377" s="306" t="s">
        <v>128</v>
      </c>
      <c r="L377" s="257" t="s">
        <v>525</v>
      </c>
      <c r="M377" s="446"/>
      <c r="N377" s="446"/>
      <c r="O377" s="449"/>
      <c r="P377" s="382"/>
      <c r="Q377" s="94"/>
      <c r="R377" s="94"/>
      <c r="S377" s="94"/>
      <c r="T377" s="368"/>
      <c r="U377" s="451"/>
      <c r="V377" s="451"/>
      <c r="W377" s="451"/>
      <c r="X377" s="451"/>
      <c r="Y377" s="451"/>
      <c r="Z377" s="451"/>
      <c r="AA377" s="451"/>
      <c r="AB377" s="451"/>
      <c r="AC377" s="451"/>
      <c r="AD377" s="451"/>
      <c r="AE377" s="451"/>
      <c r="AF377" s="451"/>
      <c r="AG377" s="451"/>
      <c r="AH377" s="369"/>
    </row>
    <row r="378" spans="2:34" ht="39.75" customHeight="1" x14ac:dyDescent="0.25">
      <c r="B378" s="134"/>
      <c r="C378" s="492"/>
      <c r="D378" s="498"/>
      <c r="E378" s="502"/>
      <c r="F378" s="510"/>
      <c r="G378" s="446"/>
      <c r="H378" s="467"/>
      <c r="I378" s="476"/>
      <c r="J378" s="467"/>
      <c r="K378" s="306" t="s">
        <v>130</v>
      </c>
      <c r="L378" s="311" t="s">
        <v>551</v>
      </c>
      <c r="M378" s="446"/>
      <c r="N378" s="446"/>
      <c r="O378" s="449"/>
      <c r="P378" s="382"/>
      <c r="Q378" s="94"/>
      <c r="R378" s="94"/>
      <c r="S378" s="94"/>
      <c r="T378" s="368"/>
      <c r="U378" s="451"/>
      <c r="V378" s="451"/>
      <c r="W378" s="451"/>
      <c r="X378" s="451"/>
      <c r="Y378" s="451"/>
      <c r="Z378" s="451"/>
      <c r="AA378" s="451"/>
      <c r="AB378" s="451"/>
      <c r="AC378" s="451"/>
      <c r="AD378" s="451"/>
      <c r="AE378" s="451"/>
      <c r="AF378" s="451"/>
      <c r="AG378" s="451"/>
      <c r="AH378" s="369"/>
    </row>
    <row r="379" spans="2:34" ht="39.75" customHeight="1" x14ac:dyDescent="0.25">
      <c r="B379" s="134"/>
      <c r="C379" s="492"/>
      <c r="D379" s="498"/>
      <c r="E379" s="502"/>
      <c r="F379" s="510"/>
      <c r="G379" s="446"/>
      <c r="H379" s="467"/>
      <c r="I379" s="476"/>
      <c r="J379" s="467"/>
      <c r="K379" s="390"/>
      <c r="L379" s="391"/>
      <c r="M379" s="446"/>
      <c r="N379" s="446"/>
      <c r="O379" s="449"/>
      <c r="P379" s="382"/>
      <c r="Q379" s="94"/>
      <c r="R379" s="94"/>
      <c r="S379" s="94"/>
      <c r="T379" s="368"/>
      <c r="U379" s="451"/>
      <c r="V379" s="451"/>
      <c r="W379" s="451"/>
      <c r="X379" s="451"/>
      <c r="Y379" s="451"/>
      <c r="Z379" s="451"/>
      <c r="AA379" s="451"/>
      <c r="AB379" s="451"/>
      <c r="AC379" s="451"/>
      <c r="AD379" s="451"/>
      <c r="AE379" s="451"/>
      <c r="AF379" s="451"/>
      <c r="AG379" s="451"/>
      <c r="AH379" s="369"/>
    </row>
    <row r="380" spans="2:34" ht="39.75" customHeight="1" x14ac:dyDescent="0.25">
      <c r="B380" s="134"/>
      <c r="C380" s="492"/>
      <c r="D380" s="498"/>
      <c r="E380" s="502"/>
      <c r="F380" s="510"/>
      <c r="G380" s="446"/>
      <c r="H380" s="467"/>
      <c r="I380" s="476"/>
      <c r="J380" s="467"/>
      <c r="K380" s="390"/>
      <c r="L380" s="391"/>
      <c r="M380" s="446"/>
      <c r="N380" s="446"/>
      <c r="O380" s="449"/>
      <c r="P380" s="382"/>
      <c r="Q380" s="94"/>
      <c r="R380" s="94"/>
      <c r="S380" s="94"/>
      <c r="T380" s="368"/>
      <c r="U380" s="451"/>
      <c r="V380" s="451"/>
      <c r="W380" s="451"/>
      <c r="X380" s="451"/>
      <c r="Y380" s="451"/>
      <c r="Z380" s="451"/>
      <c r="AA380" s="451"/>
      <c r="AB380" s="451"/>
      <c r="AC380" s="451"/>
      <c r="AD380" s="451"/>
      <c r="AE380" s="451"/>
      <c r="AF380" s="451"/>
      <c r="AG380" s="451"/>
      <c r="AH380" s="369"/>
    </row>
    <row r="381" spans="2:34" ht="39.75" customHeight="1" x14ac:dyDescent="0.25">
      <c r="B381" s="134"/>
      <c r="C381" s="492"/>
      <c r="D381" s="498"/>
      <c r="E381" s="502"/>
      <c r="F381" s="510"/>
      <c r="G381" s="481"/>
      <c r="H381" s="466" t="s">
        <v>552</v>
      </c>
      <c r="I381" s="478" t="s">
        <v>553</v>
      </c>
      <c r="J381" s="466" t="s">
        <v>126</v>
      </c>
      <c r="K381" s="306" t="s">
        <v>26</v>
      </c>
      <c r="L381" s="257" t="s">
        <v>486</v>
      </c>
      <c r="M381" s="445" t="s">
        <v>164</v>
      </c>
      <c r="N381" s="447"/>
      <c r="O381" s="448"/>
      <c r="P381" s="382"/>
      <c r="Q381" s="94"/>
      <c r="R381" s="94"/>
      <c r="S381" s="94"/>
      <c r="T381" s="368"/>
      <c r="U381" s="450"/>
      <c r="V381" s="450" t="str">
        <f>IF($N$381="","",$N$381)</f>
        <v/>
      </c>
      <c r="W381" s="450" t="str">
        <f>IF($N$381="","",$N$381)</f>
        <v/>
      </c>
      <c r="X381" s="450"/>
      <c r="Y381" s="450"/>
      <c r="Z381" s="450"/>
      <c r="AA381" s="450"/>
      <c r="AB381" s="450"/>
      <c r="AC381" s="450"/>
      <c r="AD381" s="450"/>
      <c r="AE381" s="450"/>
      <c r="AF381" s="450"/>
      <c r="AG381" s="450"/>
      <c r="AH381" s="369"/>
    </row>
    <row r="382" spans="2:34" ht="39.75" customHeight="1" x14ac:dyDescent="0.25">
      <c r="B382" s="134"/>
      <c r="C382" s="492"/>
      <c r="D382" s="498"/>
      <c r="E382" s="502"/>
      <c r="F382" s="510"/>
      <c r="G382" s="446"/>
      <c r="H382" s="467"/>
      <c r="I382" s="476"/>
      <c r="J382" s="467"/>
      <c r="K382" s="306" t="s">
        <v>28</v>
      </c>
      <c r="L382" s="257" t="s">
        <v>525</v>
      </c>
      <c r="M382" s="446"/>
      <c r="N382" s="446"/>
      <c r="O382" s="449"/>
      <c r="P382" s="382"/>
      <c r="Q382" s="94"/>
      <c r="R382" s="94"/>
      <c r="S382" s="94"/>
      <c r="T382" s="368"/>
      <c r="U382" s="451"/>
      <c r="V382" s="451"/>
      <c r="W382" s="451"/>
      <c r="X382" s="451"/>
      <c r="Y382" s="451"/>
      <c r="Z382" s="451"/>
      <c r="AA382" s="451"/>
      <c r="AB382" s="451"/>
      <c r="AC382" s="451"/>
      <c r="AD382" s="451"/>
      <c r="AE382" s="451"/>
      <c r="AF382" s="451"/>
      <c r="AG382" s="451"/>
      <c r="AH382" s="369"/>
    </row>
    <row r="383" spans="2:34" ht="39.75" customHeight="1" x14ac:dyDescent="0.25">
      <c r="B383" s="134"/>
      <c r="C383" s="492"/>
      <c r="D383" s="498"/>
      <c r="E383" s="502"/>
      <c r="F383" s="510"/>
      <c r="G383" s="446"/>
      <c r="H383" s="467"/>
      <c r="I383" s="476"/>
      <c r="J383" s="467"/>
      <c r="K383" s="306" t="s">
        <v>30</v>
      </c>
      <c r="L383" s="311" t="s">
        <v>554</v>
      </c>
      <c r="M383" s="446"/>
      <c r="N383" s="446"/>
      <c r="O383" s="449"/>
      <c r="P383" s="382"/>
      <c r="Q383" s="94"/>
      <c r="R383" s="94"/>
      <c r="S383" s="94"/>
      <c r="T383" s="368"/>
      <c r="U383" s="451"/>
      <c r="V383" s="451"/>
      <c r="W383" s="451"/>
      <c r="X383" s="451"/>
      <c r="Y383" s="451"/>
      <c r="Z383" s="451"/>
      <c r="AA383" s="451"/>
      <c r="AB383" s="451"/>
      <c r="AC383" s="451"/>
      <c r="AD383" s="451"/>
      <c r="AE383" s="451"/>
      <c r="AF383" s="451"/>
      <c r="AG383" s="451"/>
      <c r="AH383" s="369"/>
    </row>
    <row r="384" spans="2:34" ht="39.75" customHeight="1" x14ac:dyDescent="0.25">
      <c r="B384" s="134"/>
      <c r="C384" s="492"/>
      <c r="D384" s="498"/>
      <c r="E384" s="502"/>
      <c r="F384" s="510"/>
      <c r="G384" s="446"/>
      <c r="H384" s="467"/>
      <c r="I384" s="476"/>
      <c r="J384" s="467"/>
      <c r="K384" s="306" t="s">
        <v>32</v>
      </c>
      <c r="L384" s="311" t="s">
        <v>555</v>
      </c>
      <c r="M384" s="446"/>
      <c r="N384" s="446"/>
      <c r="O384" s="449"/>
      <c r="P384" s="382"/>
      <c r="Q384" s="94"/>
      <c r="R384" s="94"/>
      <c r="S384" s="94"/>
      <c r="T384" s="368"/>
      <c r="U384" s="451"/>
      <c r="V384" s="451"/>
      <c r="W384" s="451"/>
      <c r="X384" s="451"/>
      <c r="Y384" s="451"/>
      <c r="Z384" s="451"/>
      <c r="AA384" s="451"/>
      <c r="AB384" s="451"/>
      <c r="AC384" s="451"/>
      <c r="AD384" s="451"/>
      <c r="AE384" s="451"/>
      <c r="AF384" s="451"/>
      <c r="AG384" s="451"/>
      <c r="AH384" s="369"/>
    </row>
    <row r="385" spans="2:34" ht="39.75" customHeight="1" x14ac:dyDescent="0.25">
      <c r="B385" s="134"/>
      <c r="C385" s="492"/>
      <c r="D385" s="498"/>
      <c r="E385" s="502"/>
      <c r="F385" s="510"/>
      <c r="G385" s="446"/>
      <c r="H385" s="467"/>
      <c r="I385" s="476"/>
      <c r="J385" s="467"/>
      <c r="K385" s="306" t="s">
        <v>34</v>
      </c>
      <c r="L385" s="311" t="s">
        <v>556</v>
      </c>
      <c r="M385" s="446"/>
      <c r="N385" s="446"/>
      <c r="O385" s="449"/>
      <c r="P385" s="382"/>
      <c r="Q385" s="94"/>
      <c r="R385" s="94"/>
      <c r="S385" s="94"/>
      <c r="T385" s="368"/>
      <c r="U385" s="451"/>
      <c r="V385" s="451"/>
      <c r="W385" s="451"/>
      <c r="X385" s="451"/>
      <c r="Y385" s="451"/>
      <c r="Z385" s="451"/>
      <c r="AA385" s="451"/>
      <c r="AB385" s="451"/>
      <c r="AC385" s="451"/>
      <c r="AD385" s="451"/>
      <c r="AE385" s="451"/>
      <c r="AF385" s="451"/>
      <c r="AG385" s="451"/>
      <c r="AH385" s="369"/>
    </row>
    <row r="386" spans="2:34" ht="39.75" customHeight="1" x14ac:dyDescent="0.25">
      <c r="B386" s="134"/>
      <c r="C386" s="492"/>
      <c r="D386" s="498"/>
      <c r="E386" s="502"/>
      <c r="F386" s="510"/>
      <c r="G386" s="481"/>
      <c r="H386" s="466" t="s">
        <v>557</v>
      </c>
      <c r="I386" s="478" t="s">
        <v>558</v>
      </c>
      <c r="J386" s="466" t="s">
        <v>126</v>
      </c>
      <c r="K386" s="306" t="s">
        <v>26</v>
      </c>
      <c r="L386" s="257" t="s">
        <v>486</v>
      </c>
      <c r="M386" s="445" t="s">
        <v>164</v>
      </c>
      <c r="N386" s="447"/>
      <c r="O386" s="448"/>
      <c r="P386" s="382"/>
      <c r="Q386" s="94"/>
      <c r="R386" s="94"/>
      <c r="S386" s="94"/>
      <c r="T386" s="368"/>
      <c r="U386" s="450"/>
      <c r="V386" s="450" t="str">
        <f>IF($N$386="","",$N$386)</f>
        <v/>
      </c>
      <c r="W386" s="450" t="str">
        <f>IF($N$386="","",$N$386)</f>
        <v/>
      </c>
      <c r="X386" s="450"/>
      <c r="Y386" s="450"/>
      <c r="Z386" s="450"/>
      <c r="AA386" s="450"/>
      <c r="AB386" s="450"/>
      <c r="AC386" s="450"/>
      <c r="AD386" s="450"/>
      <c r="AE386" s="450"/>
      <c r="AF386" s="450"/>
      <c r="AG386" s="450"/>
      <c r="AH386" s="369"/>
    </row>
    <row r="387" spans="2:34" ht="39.75" customHeight="1" x14ac:dyDescent="0.25">
      <c r="B387" s="134"/>
      <c r="C387" s="492"/>
      <c r="D387" s="498"/>
      <c r="E387" s="502"/>
      <c r="F387" s="510"/>
      <c r="G387" s="446"/>
      <c r="H387" s="467"/>
      <c r="I387" s="476"/>
      <c r="J387" s="467"/>
      <c r="K387" s="306" t="s">
        <v>28</v>
      </c>
      <c r="L387" s="257" t="s">
        <v>525</v>
      </c>
      <c r="M387" s="446"/>
      <c r="N387" s="446"/>
      <c r="O387" s="449"/>
      <c r="P387" s="382"/>
      <c r="Q387" s="94"/>
      <c r="R387" s="94"/>
      <c r="S387" s="94"/>
      <c r="T387" s="368"/>
      <c r="U387" s="451"/>
      <c r="V387" s="451"/>
      <c r="W387" s="451"/>
      <c r="X387" s="451"/>
      <c r="Y387" s="451"/>
      <c r="Z387" s="451"/>
      <c r="AA387" s="451"/>
      <c r="AB387" s="451"/>
      <c r="AC387" s="451"/>
      <c r="AD387" s="451"/>
      <c r="AE387" s="451"/>
      <c r="AF387" s="451"/>
      <c r="AG387" s="451"/>
      <c r="AH387" s="369"/>
    </row>
    <row r="388" spans="2:34" ht="39.75" customHeight="1" x14ac:dyDescent="0.25">
      <c r="B388" s="134"/>
      <c r="C388" s="492"/>
      <c r="D388" s="498"/>
      <c r="E388" s="502"/>
      <c r="F388" s="510"/>
      <c r="G388" s="446"/>
      <c r="H388" s="467"/>
      <c r="I388" s="476"/>
      <c r="J388" s="467"/>
      <c r="K388" s="306" t="s">
        <v>30</v>
      </c>
      <c r="L388" s="311" t="s">
        <v>559</v>
      </c>
      <c r="M388" s="446"/>
      <c r="N388" s="446"/>
      <c r="O388" s="449"/>
      <c r="P388" s="382"/>
      <c r="Q388" s="94"/>
      <c r="R388" s="94"/>
      <c r="S388" s="94"/>
      <c r="T388" s="368"/>
      <c r="U388" s="451"/>
      <c r="V388" s="451"/>
      <c r="W388" s="451"/>
      <c r="X388" s="451"/>
      <c r="Y388" s="451"/>
      <c r="Z388" s="451"/>
      <c r="AA388" s="451"/>
      <c r="AB388" s="451"/>
      <c r="AC388" s="451"/>
      <c r="AD388" s="451"/>
      <c r="AE388" s="451"/>
      <c r="AF388" s="451"/>
      <c r="AG388" s="451"/>
      <c r="AH388" s="369"/>
    </row>
    <row r="389" spans="2:34" ht="39.75" customHeight="1" x14ac:dyDescent="0.25">
      <c r="B389" s="134"/>
      <c r="C389" s="492"/>
      <c r="D389" s="498"/>
      <c r="E389" s="502"/>
      <c r="F389" s="510"/>
      <c r="G389" s="446"/>
      <c r="H389" s="467"/>
      <c r="I389" s="476"/>
      <c r="J389" s="467"/>
      <c r="K389" s="306" t="s">
        <v>32</v>
      </c>
      <c r="L389" s="311" t="s">
        <v>560</v>
      </c>
      <c r="M389" s="446"/>
      <c r="N389" s="446"/>
      <c r="O389" s="449"/>
      <c r="P389" s="382"/>
      <c r="Q389" s="94"/>
      <c r="R389" s="94"/>
      <c r="S389" s="94"/>
      <c r="T389" s="368"/>
      <c r="U389" s="451"/>
      <c r="V389" s="451"/>
      <c r="W389" s="451"/>
      <c r="X389" s="451"/>
      <c r="Y389" s="451"/>
      <c r="Z389" s="451"/>
      <c r="AA389" s="451"/>
      <c r="AB389" s="451"/>
      <c r="AC389" s="451"/>
      <c r="AD389" s="451"/>
      <c r="AE389" s="451"/>
      <c r="AF389" s="451"/>
      <c r="AG389" s="451"/>
      <c r="AH389" s="369"/>
    </row>
    <row r="390" spans="2:34" ht="39.75" customHeight="1" x14ac:dyDescent="0.25">
      <c r="B390" s="134"/>
      <c r="C390" s="492"/>
      <c r="D390" s="498"/>
      <c r="E390" s="502"/>
      <c r="F390" s="510"/>
      <c r="G390" s="446"/>
      <c r="H390" s="467"/>
      <c r="I390" s="476"/>
      <c r="J390" s="467"/>
      <c r="K390" s="306" t="s">
        <v>34</v>
      </c>
      <c r="L390" s="311" t="s">
        <v>561</v>
      </c>
      <c r="M390" s="446"/>
      <c r="N390" s="446"/>
      <c r="O390" s="449"/>
      <c r="P390" s="382"/>
      <c r="Q390" s="94"/>
      <c r="R390" s="94"/>
      <c r="S390" s="94"/>
      <c r="T390" s="368"/>
      <c r="U390" s="451"/>
      <c r="V390" s="451"/>
      <c r="W390" s="451"/>
      <c r="X390" s="451"/>
      <c r="Y390" s="451"/>
      <c r="Z390" s="451"/>
      <c r="AA390" s="451"/>
      <c r="AB390" s="451"/>
      <c r="AC390" s="451"/>
      <c r="AD390" s="451"/>
      <c r="AE390" s="451"/>
      <c r="AF390" s="451"/>
      <c r="AG390" s="451"/>
      <c r="AH390" s="369"/>
    </row>
    <row r="391" spans="2:34" ht="39.75" customHeight="1" x14ac:dyDescent="0.25">
      <c r="B391" s="134"/>
      <c r="C391" s="492"/>
      <c r="D391" s="498"/>
      <c r="E391" s="502"/>
      <c r="F391" s="510"/>
      <c r="G391" s="481"/>
      <c r="H391" s="466" t="s">
        <v>562</v>
      </c>
      <c r="I391" s="478" t="s">
        <v>563</v>
      </c>
      <c r="J391" s="466" t="s">
        <v>126</v>
      </c>
      <c r="K391" s="306" t="s">
        <v>26</v>
      </c>
      <c r="L391" s="257" t="s">
        <v>486</v>
      </c>
      <c r="M391" s="445" t="s">
        <v>164</v>
      </c>
      <c r="N391" s="447"/>
      <c r="O391" s="448"/>
      <c r="P391" s="382"/>
      <c r="Q391" s="94"/>
      <c r="R391" s="94"/>
      <c r="S391" s="94"/>
      <c r="T391" s="368"/>
      <c r="U391" s="450"/>
      <c r="V391" s="450" t="str">
        <f>IF($N$391="","",$N$391)</f>
        <v/>
      </c>
      <c r="W391" s="450" t="str">
        <f>IF($N$391="","",$N$391)</f>
        <v/>
      </c>
      <c r="X391" s="450"/>
      <c r="Y391" s="450"/>
      <c r="Z391" s="450"/>
      <c r="AA391" s="450" t="str">
        <f>IF($N$391="","",$N$391)</f>
        <v/>
      </c>
      <c r="AB391" s="450"/>
      <c r="AC391" s="450" t="str">
        <f>IF($N$391="","",$N$391)</f>
        <v/>
      </c>
      <c r="AD391" s="450" t="str">
        <f>IF($N$391="","",$N$391)</f>
        <v/>
      </c>
      <c r="AE391" s="450" t="str">
        <f>IF($N$391="","",$N$391)</f>
        <v/>
      </c>
      <c r="AF391" s="450" t="str">
        <f>IF($N$391="","",$N$391)</f>
        <v/>
      </c>
      <c r="AG391" s="450"/>
      <c r="AH391" s="369"/>
    </row>
    <row r="392" spans="2:34" ht="39.75" customHeight="1" x14ac:dyDescent="0.25">
      <c r="B392" s="134"/>
      <c r="C392" s="492"/>
      <c r="D392" s="498"/>
      <c r="E392" s="502"/>
      <c r="F392" s="510"/>
      <c r="G392" s="446"/>
      <c r="H392" s="467"/>
      <c r="I392" s="476"/>
      <c r="J392" s="467"/>
      <c r="K392" s="306" t="s">
        <v>28</v>
      </c>
      <c r="L392" s="257" t="s">
        <v>525</v>
      </c>
      <c r="M392" s="446"/>
      <c r="N392" s="446"/>
      <c r="O392" s="449"/>
      <c r="P392" s="382"/>
      <c r="Q392" s="94"/>
      <c r="R392" s="94"/>
      <c r="S392" s="94"/>
      <c r="T392" s="368"/>
      <c r="U392" s="451"/>
      <c r="V392" s="451"/>
      <c r="W392" s="451"/>
      <c r="X392" s="451"/>
      <c r="Y392" s="451"/>
      <c r="Z392" s="451"/>
      <c r="AA392" s="451"/>
      <c r="AB392" s="451"/>
      <c r="AC392" s="451"/>
      <c r="AD392" s="451"/>
      <c r="AE392" s="451"/>
      <c r="AF392" s="451"/>
      <c r="AG392" s="451"/>
      <c r="AH392" s="369"/>
    </row>
    <row r="393" spans="2:34" ht="39.75" customHeight="1" x14ac:dyDescent="0.25">
      <c r="B393" s="134"/>
      <c r="C393" s="492"/>
      <c r="D393" s="498"/>
      <c r="E393" s="502"/>
      <c r="F393" s="510"/>
      <c r="G393" s="446"/>
      <c r="H393" s="467"/>
      <c r="I393" s="476"/>
      <c r="J393" s="467"/>
      <c r="K393" s="306" t="s">
        <v>30</v>
      </c>
      <c r="L393" s="311" t="s">
        <v>564</v>
      </c>
      <c r="M393" s="446"/>
      <c r="N393" s="446"/>
      <c r="O393" s="449"/>
      <c r="P393" s="382"/>
      <c r="Q393" s="94"/>
      <c r="R393" s="94"/>
      <c r="S393" s="94"/>
      <c r="T393" s="368"/>
      <c r="U393" s="451"/>
      <c r="V393" s="451"/>
      <c r="W393" s="451"/>
      <c r="X393" s="451"/>
      <c r="Y393" s="451"/>
      <c r="Z393" s="451"/>
      <c r="AA393" s="451"/>
      <c r="AB393" s="451"/>
      <c r="AC393" s="451"/>
      <c r="AD393" s="451"/>
      <c r="AE393" s="451"/>
      <c r="AF393" s="451"/>
      <c r="AG393" s="451"/>
      <c r="AH393" s="369"/>
    </row>
    <row r="394" spans="2:34" ht="39.75" customHeight="1" x14ac:dyDescent="0.25">
      <c r="B394" s="134"/>
      <c r="C394" s="492"/>
      <c r="D394" s="498"/>
      <c r="E394" s="502"/>
      <c r="F394" s="510"/>
      <c r="G394" s="446"/>
      <c r="H394" s="467"/>
      <c r="I394" s="476"/>
      <c r="J394" s="467"/>
      <c r="K394" s="306" t="s">
        <v>32</v>
      </c>
      <c r="L394" s="311" t="s">
        <v>565</v>
      </c>
      <c r="M394" s="446"/>
      <c r="N394" s="446"/>
      <c r="O394" s="449"/>
      <c r="P394" s="382"/>
      <c r="Q394" s="94"/>
      <c r="R394" s="94"/>
      <c r="S394" s="94"/>
      <c r="T394" s="368"/>
      <c r="U394" s="451"/>
      <c r="V394" s="451"/>
      <c r="W394" s="451"/>
      <c r="X394" s="451"/>
      <c r="Y394" s="451"/>
      <c r="Z394" s="451"/>
      <c r="AA394" s="451"/>
      <c r="AB394" s="451"/>
      <c r="AC394" s="451"/>
      <c r="AD394" s="451"/>
      <c r="AE394" s="451"/>
      <c r="AF394" s="451"/>
      <c r="AG394" s="451"/>
      <c r="AH394" s="369"/>
    </row>
    <row r="395" spans="2:34" ht="39.75" customHeight="1" x14ac:dyDescent="0.25">
      <c r="B395" s="134"/>
      <c r="C395" s="492"/>
      <c r="D395" s="498"/>
      <c r="E395" s="502"/>
      <c r="F395" s="510"/>
      <c r="G395" s="446"/>
      <c r="H395" s="467"/>
      <c r="I395" s="476"/>
      <c r="J395" s="467"/>
      <c r="K395" s="306" t="s">
        <v>34</v>
      </c>
      <c r="L395" s="311" t="s">
        <v>566</v>
      </c>
      <c r="M395" s="446"/>
      <c r="N395" s="446"/>
      <c r="O395" s="449"/>
      <c r="P395" s="382"/>
      <c r="Q395" s="94"/>
      <c r="R395" s="94"/>
      <c r="S395" s="94"/>
      <c r="T395" s="368"/>
      <c r="U395" s="451"/>
      <c r="V395" s="451"/>
      <c r="W395" s="451"/>
      <c r="X395" s="451"/>
      <c r="Y395" s="451"/>
      <c r="Z395" s="451"/>
      <c r="AA395" s="451"/>
      <c r="AB395" s="451"/>
      <c r="AC395" s="451"/>
      <c r="AD395" s="451"/>
      <c r="AE395" s="451"/>
      <c r="AF395" s="451"/>
      <c r="AG395" s="451"/>
      <c r="AH395" s="369"/>
    </row>
    <row r="396" spans="2:34" ht="39.75" customHeight="1" x14ac:dyDescent="0.25">
      <c r="B396" s="134"/>
      <c r="C396" s="492"/>
      <c r="D396" s="498"/>
      <c r="E396" s="502"/>
      <c r="F396" s="510"/>
      <c r="G396" s="481"/>
      <c r="H396" s="466" t="s">
        <v>567</v>
      </c>
      <c r="I396" s="478" t="s">
        <v>568</v>
      </c>
      <c r="J396" s="466" t="s">
        <v>126</v>
      </c>
      <c r="K396" s="306" t="s">
        <v>26</v>
      </c>
      <c r="L396" s="257" t="s">
        <v>486</v>
      </c>
      <c r="M396" s="445" t="s">
        <v>164</v>
      </c>
      <c r="N396" s="447"/>
      <c r="O396" s="448"/>
      <c r="P396" s="382"/>
      <c r="Q396" s="94"/>
      <c r="R396" s="94"/>
      <c r="S396" s="94"/>
      <c r="T396" s="368"/>
      <c r="U396" s="450"/>
      <c r="V396" s="450" t="str">
        <f>IF($N$396="","",$N$396)</f>
        <v/>
      </c>
      <c r="W396" s="450" t="str">
        <f>IF($N$396="","",$N$396)</f>
        <v/>
      </c>
      <c r="X396" s="450"/>
      <c r="Y396" s="450"/>
      <c r="Z396" s="450"/>
      <c r="AA396" s="450"/>
      <c r="AB396" s="450"/>
      <c r="AC396" s="450" t="str">
        <f>IF($N$396="","",$N$396)</f>
        <v/>
      </c>
      <c r="AD396" s="450" t="str">
        <f>IF($N$396="","",$N$396)</f>
        <v/>
      </c>
      <c r="AE396" s="450"/>
      <c r="AF396" s="450"/>
      <c r="AG396" s="450"/>
      <c r="AH396" s="369"/>
    </row>
    <row r="397" spans="2:34" ht="39.75" customHeight="1" x14ac:dyDescent="0.25">
      <c r="B397" s="134"/>
      <c r="C397" s="492"/>
      <c r="D397" s="498"/>
      <c r="E397" s="502"/>
      <c r="F397" s="510"/>
      <c r="G397" s="446"/>
      <c r="H397" s="467"/>
      <c r="I397" s="476"/>
      <c r="J397" s="467"/>
      <c r="K397" s="306" t="s">
        <v>28</v>
      </c>
      <c r="L397" s="257" t="s">
        <v>525</v>
      </c>
      <c r="M397" s="446"/>
      <c r="N397" s="446"/>
      <c r="O397" s="449"/>
      <c r="P397" s="382"/>
      <c r="Q397" s="94"/>
      <c r="R397" s="94"/>
      <c r="S397" s="94"/>
      <c r="T397" s="368"/>
      <c r="U397" s="451"/>
      <c r="V397" s="451"/>
      <c r="W397" s="451"/>
      <c r="X397" s="451"/>
      <c r="Y397" s="451"/>
      <c r="Z397" s="451"/>
      <c r="AA397" s="451"/>
      <c r="AB397" s="451"/>
      <c r="AC397" s="451"/>
      <c r="AD397" s="451"/>
      <c r="AE397" s="451"/>
      <c r="AF397" s="451"/>
      <c r="AG397" s="451"/>
      <c r="AH397" s="369"/>
    </row>
    <row r="398" spans="2:34" ht="39.75" customHeight="1" x14ac:dyDescent="0.25">
      <c r="B398" s="134"/>
      <c r="C398" s="492"/>
      <c r="D398" s="498"/>
      <c r="E398" s="502"/>
      <c r="F398" s="510"/>
      <c r="G398" s="446"/>
      <c r="H398" s="467"/>
      <c r="I398" s="476"/>
      <c r="J398" s="467"/>
      <c r="K398" s="306" t="s">
        <v>30</v>
      </c>
      <c r="L398" s="311" t="s">
        <v>569</v>
      </c>
      <c r="M398" s="446"/>
      <c r="N398" s="446"/>
      <c r="O398" s="449"/>
      <c r="P398" s="382"/>
      <c r="Q398" s="94"/>
      <c r="R398" s="94"/>
      <c r="S398" s="94"/>
      <c r="T398" s="368"/>
      <c r="U398" s="451"/>
      <c r="V398" s="451"/>
      <c r="W398" s="451"/>
      <c r="X398" s="451"/>
      <c r="Y398" s="451"/>
      <c r="Z398" s="451"/>
      <c r="AA398" s="451"/>
      <c r="AB398" s="451"/>
      <c r="AC398" s="451"/>
      <c r="AD398" s="451"/>
      <c r="AE398" s="451"/>
      <c r="AF398" s="451"/>
      <c r="AG398" s="451"/>
      <c r="AH398" s="369"/>
    </row>
    <row r="399" spans="2:34" ht="39.75" customHeight="1" x14ac:dyDescent="0.25">
      <c r="B399" s="134"/>
      <c r="C399" s="492"/>
      <c r="D399" s="498"/>
      <c r="E399" s="502"/>
      <c r="F399" s="510"/>
      <c r="G399" s="446"/>
      <c r="H399" s="467"/>
      <c r="I399" s="476"/>
      <c r="J399" s="467"/>
      <c r="K399" s="306" t="s">
        <v>32</v>
      </c>
      <c r="L399" s="311" t="s">
        <v>570</v>
      </c>
      <c r="M399" s="446"/>
      <c r="N399" s="446"/>
      <c r="O399" s="449"/>
      <c r="P399" s="382"/>
      <c r="Q399" s="94"/>
      <c r="R399" s="94"/>
      <c r="S399" s="94"/>
      <c r="T399" s="368"/>
      <c r="U399" s="451"/>
      <c r="V399" s="451"/>
      <c r="W399" s="451"/>
      <c r="X399" s="451"/>
      <c r="Y399" s="451"/>
      <c r="Z399" s="451"/>
      <c r="AA399" s="451"/>
      <c r="AB399" s="451"/>
      <c r="AC399" s="451"/>
      <c r="AD399" s="451"/>
      <c r="AE399" s="451"/>
      <c r="AF399" s="451"/>
      <c r="AG399" s="451"/>
      <c r="AH399" s="369"/>
    </row>
    <row r="400" spans="2:34" ht="39.75" customHeight="1" x14ac:dyDescent="0.25">
      <c r="B400" s="134"/>
      <c r="C400" s="492"/>
      <c r="D400" s="498"/>
      <c r="E400" s="502"/>
      <c r="F400" s="510"/>
      <c r="G400" s="446"/>
      <c r="H400" s="467"/>
      <c r="I400" s="476"/>
      <c r="J400" s="467"/>
      <c r="K400" s="306" t="s">
        <v>34</v>
      </c>
      <c r="L400" s="311" t="s">
        <v>571</v>
      </c>
      <c r="M400" s="446"/>
      <c r="N400" s="446"/>
      <c r="O400" s="449"/>
      <c r="P400" s="382"/>
      <c r="Q400" s="94"/>
      <c r="R400" s="94"/>
      <c r="S400" s="94"/>
      <c r="T400" s="368"/>
      <c r="U400" s="451"/>
      <c r="V400" s="451"/>
      <c r="W400" s="451"/>
      <c r="X400" s="451"/>
      <c r="Y400" s="451"/>
      <c r="Z400" s="451"/>
      <c r="AA400" s="451"/>
      <c r="AB400" s="451"/>
      <c r="AC400" s="451"/>
      <c r="AD400" s="451"/>
      <c r="AE400" s="451"/>
      <c r="AF400" s="451"/>
      <c r="AG400" s="451"/>
      <c r="AH400" s="369"/>
    </row>
    <row r="401" spans="2:34" ht="39.75" customHeight="1" x14ac:dyDescent="0.25">
      <c r="B401" s="134"/>
      <c r="C401" s="492"/>
      <c r="D401" s="498"/>
      <c r="E401" s="502"/>
      <c r="F401" s="510"/>
      <c r="G401" s="481"/>
      <c r="H401" s="466" t="s">
        <v>572</v>
      </c>
      <c r="I401" s="478" t="s">
        <v>573</v>
      </c>
      <c r="J401" s="466" t="s">
        <v>126</v>
      </c>
      <c r="K401" s="306" t="s">
        <v>26</v>
      </c>
      <c r="L401" s="311" t="s">
        <v>486</v>
      </c>
      <c r="M401" s="445" t="s">
        <v>164</v>
      </c>
      <c r="N401" s="447"/>
      <c r="O401" s="448"/>
      <c r="P401" s="382"/>
      <c r="Q401" s="94"/>
      <c r="R401" s="94"/>
      <c r="S401" s="94"/>
      <c r="T401" s="368"/>
      <c r="U401" s="450"/>
      <c r="V401" s="450" t="str">
        <f>IF($N$401="","",$N$401)</f>
        <v/>
      </c>
      <c r="W401" s="450" t="str">
        <f>IF($N$401="","",$N$401)</f>
        <v/>
      </c>
      <c r="X401" s="450"/>
      <c r="Y401" s="450" t="str">
        <f>IF($N$401="","",$N$401)</f>
        <v/>
      </c>
      <c r="Z401" s="450" t="str">
        <f>IF($N$401="","",$N$401)</f>
        <v/>
      </c>
      <c r="AA401" s="450" t="str">
        <f>IF($N$401="","",$N$401)</f>
        <v/>
      </c>
      <c r="AB401" s="450"/>
      <c r="AC401" s="450"/>
      <c r="AD401" s="450"/>
      <c r="AE401" s="450"/>
      <c r="AF401" s="450"/>
      <c r="AG401" s="450"/>
      <c r="AH401" s="369"/>
    </row>
    <row r="402" spans="2:34" ht="39.75" customHeight="1" x14ac:dyDescent="0.25">
      <c r="B402" s="134"/>
      <c r="C402" s="492"/>
      <c r="D402" s="498"/>
      <c r="E402" s="502"/>
      <c r="F402" s="510"/>
      <c r="G402" s="446"/>
      <c r="H402" s="467"/>
      <c r="I402" s="476"/>
      <c r="J402" s="467"/>
      <c r="K402" s="306" t="s">
        <v>28</v>
      </c>
      <c r="L402" s="311" t="s">
        <v>525</v>
      </c>
      <c r="M402" s="446"/>
      <c r="N402" s="446"/>
      <c r="O402" s="449"/>
      <c r="P402" s="382"/>
      <c r="Q402" s="94"/>
      <c r="R402" s="94"/>
      <c r="S402" s="94"/>
      <c r="T402" s="368"/>
      <c r="U402" s="451"/>
      <c r="V402" s="451"/>
      <c r="W402" s="451"/>
      <c r="X402" s="451"/>
      <c r="Y402" s="451"/>
      <c r="Z402" s="451"/>
      <c r="AA402" s="451"/>
      <c r="AB402" s="451"/>
      <c r="AC402" s="451"/>
      <c r="AD402" s="451"/>
      <c r="AE402" s="451"/>
      <c r="AF402" s="451"/>
      <c r="AG402" s="451"/>
      <c r="AH402" s="369"/>
    </row>
    <row r="403" spans="2:34" ht="39.75" customHeight="1" x14ac:dyDescent="0.25">
      <c r="B403" s="134"/>
      <c r="C403" s="492"/>
      <c r="D403" s="498"/>
      <c r="E403" s="502"/>
      <c r="F403" s="510"/>
      <c r="G403" s="446"/>
      <c r="H403" s="467"/>
      <c r="I403" s="476"/>
      <c r="J403" s="467"/>
      <c r="K403" s="306" t="s">
        <v>30</v>
      </c>
      <c r="L403" s="311" t="s">
        <v>574</v>
      </c>
      <c r="M403" s="446"/>
      <c r="N403" s="446"/>
      <c r="O403" s="449"/>
      <c r="P403" s="382"/>
      <c r="Q403" s="94"/>
      <c r="R403" s="94"/>
      <c r="S403" s="94"/>
      <c r="T403" s="368"/>
      <c r="U403" s="451"/>
      <c r="V403" s="451"/>
      <c r="W403" s="451"/>
      <c r="X403" s="451"/>
      <c r="Y403" s="451"/>
      <c r="Z403" s="451"/>
      <c r="AA403" s="451"/>
      <c r="AB403" s="451"/>
      <c r="AC403" s="451"/>
      <c r="AD403" s="451"/>
      <c r="AE403" s="451"/>
      <c r="AF403" s="451"/>
      <c r="AG403" s="451"/>
      <c r="AH403" s="369"/>
    </row>
    <row r="404" spans="2:34" ht="39.75" customHeight="1" x14ac:dyDescent="0.25">
      <c r="B404" s="134"/>
      <c r="C404" s="492"/>
      <c r="D404" s="498"/>
      <c r="E404" s="502"/>
      <c r="F404" s="510"/>
      <c r="G404" s="446"/>
      <c r="H404" s="467"/>
      <c r="I404" s="476"/>
      <c r="J404" s="467"/>
      <c r="K404" s="306" t="s">
        <v>32</v>
      </c>
      <c r="L404" s="311" t="s">
        <v>575</v>
      </c>
      <c r="M404" s="446"/>
      <c r="N404" s="446"/>
      <c r="O404" s="449"/>
      <c r="P404" s="382"/>
      <c r="Q404" s="94"/>
      <c r="R404" s="94"/>
      <c r="S404" s="94"/>
      <c r="T404" s="368"/>
      <c r="U404" s="451"/>
      <c r="V404" s="451"/>
      <c r="W404" s="451"/>
      <c r="X404" s="451"/>
      <c r="Y404" s="451"/>
      <c r="Z404" s="451"/>
      <c r="AA404" s="451"/>
      <c r="AB404" s="451"/>
      <c r="AC404" s="451"/>
      <c r="AD404" s="451"/>
      <c r="AE404" s="451"/>
      <c r="AF404" s="451"/>
      <c r="AG404" s="451"/>
      <c r="AH404" s="369"/>
    </row>
    <row r="405" spans="2:34" ht="39.75" customHeight="1" x14ac:dyDescent="0.25">
      <c r="B405" s="134"/>
      <c r="C405" s="492"/>
      <c r="D405" s="498"/>
      <c r="E405" s="502"/>
      <c r="F405" s="510"/>
      <c r="G405" s="446"/>
      <c r="H405" s="467"/>
      <c r="I405" s="476"/>
      <c r="J405" s="467"/>
      <c r="K405" s="306" t="s">
        <v>34</v>
      </c>
      <c r="L405" s="311" t="s">
        <v>576</v>
      </c>
      <c r="M405" s="446"/>
      <c r="N405" s="446"/>
      <c r="O405" s="449"/>
      <c r="P405" s="382"/>
      <c r="Q405" s="94"/>
      <c r="R405" s="94"/>
      <c r="S405" s="94"/>
      <c r="T405" s="368"/>
      <c r="U405" s="451"/>
      <c r="V405" s="451"/>
      <c r="W405" s="451"/>
      <c r="X405" s="451"/>
      <c r="Y405" s="451"/>
      <c r="Z405" s="451"/>
      <c r="AA405" s="451"/>
      <c r="AB405" s="451"/>
      <c r="AC405" s="451"/>
      <c r="AD405" s="451"/>
      <c r="AE405" s="451"/>
      <c r="AF405" s="451"/>
      <c r="AG405" s="451"/>
      <c r="AH405" s="369"/>
    </row>
    <row r="406" spans="2:34" ht="39.75" customHeight="1" x14ac:dyDescent="0.25">
      <c r="B406" s="134"/>
      <c r="C406" s="492"/>
      <c r="D406" s="498"/>
      <c r="E406" s="502"/>
      <c r="F406" s="510"/>
      <c r="G406" s="481"/>
      <c r="H406" s="466" t="s">
        <v>577</v>
      </c>
      <c r="I406" s="478" t="s">
        <v>578</v>
      </c>
      <c r="J406" s="466" t="s">
        <v>126</v>
      </c>
      <c r="K406" s="306" t="s">
        <v>26</v>
      </c>
      <c r="L406" s="257" t="s">
        <v>486</v>
      </c>
      <c r="M406" s="445" t="s">
        <v>164</v>
      </c>
      <c r="N406" s="447"/>
      <c r="O406" s="448"/>
      <c r="P406" s="382"/>
      <c r="Q406" s="94"/>
      <c r="R406" s="94"/>
      <c r="S406" s="94"/>
      <c r="T406" s="368"/>
      <c r="U406" s="450"/>
      <c r="V406" s="450" t="str">
        <f>IF($N$406="","",$N$406)</f>
        <v/>
      </c>
      <c r="W406" s="450" t="str">
        <f>IF($N$406="","",$N$406)</f>
        <v/>
      </c>
      <c r="X406" s="450"/>
      <c r="Y406" s="450"/>
      <c r="Z406" s="450"/>
      <c r="AA406" s="450"/>
      <c r="AB406" s="450" t="str">
        <f>IF($N$406="","",$N$406)</f>
        <v/>
      </c>
      <c r="AC406" s="450"/>
      <c r="AD406" s="450"/>
      <c r="AE406" s="450"/>
      <c r="AF406" s="450"/>
      <c r="AG406" s="450"/>
      <c r="AH406" s="369"/>
    </row>
    <row r="407" spans="2:34" ht="39.75" customHeight="1" x14ac:dyDescent="0.25">
      <c r="B407" s="134"/>
      <c r="C407" s="492"/>
      <c r="D407" s="498"/>
      <c r="E407" s="502"/>
      <c r="F407" s="510"/>
      <c r="G407" s="446"/>
      <c r="H407" s="467"/>
      <c r="I407" s="476"/>
      <c r="J407" s="467"/>
      <c r="K407" s="306" t="s">
        <v>28</v>
      </c>
      <c r="L407" s="257" t="s">
        <v>525</v>
      </c>
      <c r="M407" s="446"/>
      <c r="N407" s="446"/>
      <c r="O407" s="449"/>
      <c r="P407" s="382"/>
      <c r="Q407" s="94"/>
      <c r="R407" s="94"/>
      <c r="S407" s="94"/>
      <c r="T407" s="368"/>
      <c r="U407" s="451"/>
      <c r="V407" s="451"/>
      <c r="W407" s="451"/>
      <c r="X407" s="451"/>
      <c r="Y407" s="451"/>
      <c r="Z407" s="451"/>
      <c r="AA407" s="451"/>
      <c r="AB407" s="451"/>
      <c r="AC407" s="451"/>
      <c r="AD407" s="451"/>
      <c r="AE407" s="451"/>
      <c r="AF407" s="451"/>
      <c r="AG407" s="451"/>
      <c r="AH407" s="369"/>
    </row>
    <row r="408" spans="2:34" ht="39.75" customHeight="1" x14ac:dyDescent="0.25">
      <c r="B408" s="134"/>
      <c r="C408" s="492"/>
      <c r="D408" s="498"/>
      <c r="E408" s="502"/>
      <c r="F408" s="510"/>
      <c r="G408" s="446"/>
      <c r="H408" s="467"/>
      <c r="I408" s="476"/>
      <c r="J408" s="467"/>
      <c r="K408" s="306" t="s">
        <v>30</v>
      </c>
      <c r="L408" s="311" t="s">
        <v>579</v>
      </c>
      <c r="M408" s="446"/>
      <c r="N408" s="446"/>
      <c r="O408" s="449"/>
      <c r="P408" s="382"/>
      <c r="Q408" s="94"/>
      <c r="R408" s="94"/>
      <c r="S408" s="94"/>
      <c r="T408" s="368"/>
      <c r="U408" s="451"/>
      <c r="V408" s="451"/>
      <c r="W408" s="451"/>
      <c r="X408" s="451"/>
      <c r="Y408" s="451"/>
      <c r="Z408" s="451"/>
      <c r="AA408" s="451"/>
      <c r="AB408" s="451"/>
      <c r="AC408" s="451"/>
      <c r="AD408" s="451"/>
      <c r="AE408" s="451"/>
      <c r="AF408" s="451"/>
      <c r="AG408" s="451"/>
      <c r="AH408" s="369"/>
    </row>
    <row r="409" spans="2:34" ht="39.75" customHeight="1" x14ac:dyDescent="0.25">
      <c r="B409" s="134"/>
      <c r="C409" s="492"/>
      <c r="D409" s="498"/>
      <c r="E409" s="502"/>
      <c r="F409" s="510"/>
      <c r="G409" s="446"/>
      <c r="H409" s="467"/>
      <c r="I409" s="476"/>
      <c r="J409" s="467"/>
      <c r="K409" s="306" t="s">
        <v>32</v>
      </c>
      <c r="L409" s="311" t="s">
        <v>580</v>
      </c>
      <c r="M409" s="446"/>
      <c r="N409" s="446"/>
      <c r="O409" s="449"/>
      <c r="P409" s="382"/>
      <c r="Q409" s="94"/>
      <c r="R409" s="94"/>
      <c r="S409" s="94"/>
      <c r="T409" s="368"/>
      <c r="U409" s="451"/>
      <c r="V409" s="451"/>
      <c r="W409" s="451"/>
      <c r="X409" s="451"/>
      <c r="Y409" s="451"/>
      <c r="Z409" s="451"/>
      <c r="AA409" s="451"/>
      <c r="AB409" s="451"/>
      <c r="AC409" s="451"/>
      <c r="AD409" s="451"/>
      <c r="AE409" s="451"/>
      <c r="AF409" s="451"/>
      <c r="AG409" s="451"/>
      <c r="AH409" s="369"/>
    </row>
    <row r="410" spans="2:34" ht="39.75" customHeight="1" x14ac:dyDescent="0.25">
      <c r="B410" s="134"/>
      <c r="C410" s="492"/>
      <c r="D410" s="498"/>
      <c r="E410" s="502"/>
      <c r="F410" s="510"/>
      <c r="G410" s="446"/>
      <c r="H410" s="467"/>
      <c r="I410" s="476"/>
      <c r="J410" s="467"/>
      <c r="K410" s="306" t="s">
        <v>34</v>
      </c>
      <c r="L410" s="311" t="s">
        <v>581</v>
      </c>
      <c r="M410" s="446"/>
      <c r="N410" s="446"/>
      <c r="O410" s="449"/>
      <c r="P410" s="382"/>
      <c r="Q410" s="94"/>
      <c r="R410" s="94"/>
      <c r="S410" s="94"/>
      <c r="T410" s="368"/>
      <c r="U410" s="451"/>
      <c r="V410" s="451"/>
      <c r="W410" s="451"/>
      <c r="X410" s="451"/>
      <c r="Y410" s="451"/>
      <c r="Z410" s="451"/>
      <c r="AA410" s="451"/>
      <c r="AB410" s="451"/>
      <c r="AC410" s="451"/>
      <c r="AD410" s="451"/>
      <c r="AE410" s="451"/>
      <c r="AF410" s="451"/>
      <c r="AG410" s="451"/>
      <c r="AH410" s="369"/>
    </row>
    <row r="411" spans="2:34" ht="39.75" customHeight="1" x14ac:dyDescent="0.25">
      <c r="B411" s="134"/>
      <c r="C411" s="492"/>
      <c r="D411" s="498"/>
      <c r="E411" s="502"/>
      <c r="F411" s="510"/>
      <c r="G411" s="481">
        <v>41</v>
      </c>
      <c r="H411" s="478" t="s">
        <v>582</v>
      </c>
      <c r="I411" s="477"/>
      <c r="J411" s="466" t="s">
        <v>583</v>
      </c>
      <c r="K411" s="306" t="s">
        <v>26</v>
      </c>
      <c r="L411" s="257" t="s">
        <v>584</v>
      </c>
      <c r="M411" s="445" t="s">
        <v>164</v>
      </c>
      <c r="N411" s="447">
        <v>10</v>
      </c>
      <c r="O411" s="448"/>
      <c r="P411" s="382"/>
      <c r="Q411" s="94"/>
      <c r="R411" s="94"/>
      <c r="S411" s="94"/>
      <c r="T411" s="368"/>
      <c r="U411" s="450">
        <f>IF($N$411="","",$N$411)</f>
        <v>10</v>
      </c>
      <c r="V411" s="450"/>
      <c r="W411" s="450">
        <f>IF($N$411="","",$N$411)</f>
        <v>10</v>
      </c>
      <c r="X411" s="450"/>
      <c r="Y411" s="450"/>
      <c r="Z411" s="450"/>
      <c r="AA411" s="450"/>
      <c r="AB411" s="450"/>
      <c r="AC411" s="450"/>
      <c r="AD411" s="450"/>
      <c r="AE411" s="450"/>
      <c r="AF411" s="450"/>
      <c r="AG411" s="450"/>
      <c r="AH411" s="369"/>
    </row>
    <row r="412" spans="2:34" ht="39.75" customHeight="1" x14ac:dyDescent="0.25">
      <c r="B412" s="134"/>
      <c r="C412" s="492"/>
      <c r="D412" s="498"/>
      <c r="E412" s="502"/>
      <c r="F412" s="510"/>
      <c r="G412" s="446"/>
      <c r="H412" s="476"/>
      <c r="I412" s="477"/>
      <c r="J412" s="467"/>
      <c r="K412" s="306" t="s">
        <v>28</v>
      </c>
      <c r="L412" s="311" t="s">
        <v>585</v>
      </c>
      <c r="M412" s="446"/>
      <c r="N412" s="446"/>
      <c r="O412" s="449"/>
      <c r="P412" s="382"/>
      <c r="Q412" s="94"/>
      <c r="R412" s="94"/>
      <c r="S412" s="94"/>
      <c r="T412" s="368"/>
      <c r="U412" s="451"/>
      <c r="V412" s="451"/>
      <c r="W412" s="451"/>
      <c r="X412" s="451"/>
      <c r="Y412" s="451"/>
      <c r="Z412" s="451"/>
      <c r="AA412" s="451"/>
      <c r="AB412" s="451"/>
      <c r="AC412" s="451"/>
      <c r="AD412" s="451"/>
      <c r="AE412" s="451"/>
      <c r="AF412" s="451"/>
      <c r="AG412" s="451"/>
      <c r="AH412" s="369"/>
    </row>
    <row r="413" spans="2:34" ht="39.75" customHeight="1" x14ac:dyDescent="0.25">
      <c r="B413" s="134"/>
      <c r="C413" s="492"/>
      <c r="D413" s="498"/>
      <c r="E413" s="502"/>
      <c r="F413" s="510"/>
      <c r="G413" s="446"/>
      <c r="H413" s="476"/>
      <c r="I413" s="477"/>
      <c r="J413" s="467"/>
      <c r="K413" s="306" t="s">
        <v>30</v>
      </c>
      <c r="L413" s="311" t="s">
        <v>586</v>
      </c>
      <c r="M413" s="446"/>
      <c r="N413" s="446"/>
      <c r="O413" s="449"/>
      <c r="P413" s="382"/>
      <c r="Q413" s="94"/>
      <c r="R413" s="94"/>
      <c r="S413" s="94"/>
      <c r="T413" s="368"/>
      <c r="U413" s="451"/>
      <c r="V413" s="451"/>
      <c r="W413" s="451"/>
      <c r="X413" s="451"/>
      <c r="Y413" s="451"/>
      <c r="Z413" s="451"/>
      <c r="AA413" s="451"/>
      <c r="AB413" s="451"/>
      <c r="AC413" s="451"/>
      <c r="AD413" s="451"/>
      <c r="AE413" s="451"/>
      <c r="AF413" s="451"/>
      <c r="AG413" s="451"/>
      <c r="AH413" s="369"/>
    </row>
    <row r="414" spans="2:34" ht="39.75" customHeight="1" x14ac:dyDescent="0.25">
      <c r="B414" s="134"/>
      <c r="C414" s="492"/>
      <c r="D414" s="498"/>
      <c r="E414" s="502"/>
      <c r="F414" s="510"/>
      <c r="G414" s="446"/>
      <c r="H414" s="476"/>
      <c r="I414" s="477"/>
      <c r="J414" s="467"/>
      <c r="K414" s="306" t="s">
        <v>32</v>
      </c>
      <c r="L414" s="311" t="s">
        <v>587</v>
      </c>
      <c r="M414" s="446"/>
      <c r="N414" s="446"/>
      <c r="O414" s="449"/>
      <c r="P414" s="382"/>
      <c r="Q414" s="94"/>
      <c r="R414" s="94"/>
      <c r="S414" s="94"/>
      <c r="T414" s="368"/>
      <c r="U414" s="451"/>
      <c r="V414" s="451"/>
      <c r="W414" s="451"/>
      <c r="X414" s="451"/>
      <c r="Y414" s="451"/>
      <c r="Z414" s="451"/>
      <c r="AA414" s="451"/>
      <c r="AB414" s="451"/>
      <c r="AC414" s="451"/>
      <c r="AD414" s="451"/>
      <c r="AE414" s="451"/>
      <c r="AF414" s="451"/>
      <c r="AG414" s="451"/>
      <c r="AH414" s="369"/>
    </row>
    <row r="415" spans="2:34" ht="39.75" customHeight="1" x14ac:dyDescent="0.25">
      <c r="B415" s="134"/>
      <c r="C415" s="492"/>
      <c r="D415" s="498"/>
      <c r="E415" s="502"/>
      <c r="F415" s="510"/>
      <c r="G415" s="446"/>
      <c r="H415" s="476"/>
      <c r="I415" s="477"/>
      <c r="J415" s="467"/>
      <c r="K415" s="306" t="s">
        <v>34</v>
      </c>
      <c r="L415" s="311" t="s">
        <v>588</v>
      </c>
      <c r="M415" s="446"/>
      <c r="N415" s="446"/>
      <c r="O415" s="449"/>
      <c r="P415" s="382"/>
      <c r="Q415" s="94"/>
      <c r="R415" s="94"/>
      <c r="S415" s="94"/>
      <c r="T415" s="368"/>
      <c r="U415" s="451"/>
      <c r="V415" s="451"/>
      <c r="W415" s="451"/>
      <c r="X415" s="451"/>
      <c r="Y415" s="451"/>
      <c r="Z415" s="451"/>
      <c r="AA415" s="451"/>
      <c r="AB415" s="451"/>
      <c r="AC415" s="451"/>
      <c r="AD415" s="451"/>
      <c r="AE415" s="451"/>
      <c r="AF415" s="451"/>
      <c r="AG415" s="451"/>
      <c r="AH415" s="369"/>
    </row>
    <row r="416" spans="2:34" ht="39.75" customHeight="1" x14ac:dyDescent="0.25">
      <c r="B416" s="134"/>
      <c r="C416" s="492"/>
      <c r="D416" s="498"/>
      <c r="E416" s="502"/>
      <c r="F416" s="510"/>
      <c r="G416" s="481">
        <v>42</v>
      </c>
      <c r="H416" s="478" t="s">
        <v>589</v>
      </c>
      <c r="I416" s="477"/>
      <c r="J416" s="466" t="s">
        <v>590</v>
      </c>
      <c r="K416" s="306" t="s">
        <v>26</v>
      </c>
      <c r="L416" s="311" t="s">
        <v>591</v>
      </c>
      <c r="M416" s="445" t="s">
        <v>164</v>
      </c>
      <c r="N416" s="447">
        <v>10</v>
      </c>
      <c r="O416" s="448"/>
      <c r="P416" s="382"/>
      <c r="Q416" s="94"/>
      <c r="R416" s="94"/>
      <c r="S416" s="94"/>
      <c r="T416" s="368"/>
      <c r="U416" s="450"/>
      <c r="V416" s="450"/>
      <c r="W416" s="450">
        <f>IF($N$416="","",$N$416)</f>
        <v>10</v>
      </c>
      <c r="X416" s="450"/>
      <c r="Y416" s="450"/>
      <c r="Z416" s="450">
        <f>IF($N$416="","",$N$416)</f>
        <v>10</v>
      </c>
      <c r="AA416" s="450"/>
      <c r="AB416" s="450"/>
      <c r="AC416" s="450"/>
      <c r="AD416" s="450">
        <f>IF($N$416="","",$N$416)</f>
        <v>10</v>
      </c>
      <c r="AE416" s="450"/>
      <c r="AF416" s="450"/>
      <c r="AG416" s="450"/>
      <c r="AH416" s="369"/>
    </row>
    <row r="417" spans="2:34" ht="39.75" customHeight="1" x14ac:dyDescent="0.25">
      <c r="B417" s="134"/>
      <c r="C417" s="492"/>
      <c r="D417" s="498"/>
      <c r="E417" s="502"/>
      <c r="F417" s="510"/>
      <c r="G417" s="446"/>
      <c r="H417" s="476"/>
      <c r="I417" s="477"/>
      <c r="J417" s="467"/>
      <c r="K417" s="306" t="s">
        <v>28</v>
      </c>
      <c r="L417" s="311" t="s">
        <v>592</v>
      </c>
      <c r="M417" s="446"/>
      <c r="N417" s="446"/>
      <c r="O417" s="449"/>
      <c r="P417" s="382"/>
      <c r="Q417" s="94"/>
      <c r="R417" s="94"/>
      <c r="S417" s="94"/>
      <c r="T417" s="368"/>
      <c r="U417" s="451"/>
      <c r="V417" s="451"/>
      <c r="W417" s="451"/>
      <c r="X417" s="451"/>
      <c r="Y417" s="451"/>
      <c r="Z417" s="451"/>
      <c r="AA417" s="451"/>
      <c r="AB417" s="451"/>
      <c r="AC417" s="451"/>
      <c r="AD417" s="451"/>
      <c r="AE417" s="451"/>
      <c r="AF417" s="451"/>
      <c r="AG417" s="451"/>
      <c r="AH417" s="369"/>
    </row>
    <row r="418" spans="2:34" ht="39.75" customHeight="1" x14ac:dyDescent="0.25">
      <c r="B418" s="134"/>
      <c r="C418" s="492"/>
      <c r="D418" s="498"/>
      <c r="E418" s="502"/>
      <c r="F418" s="510"/>
      <c r="G418" s="446"/>
      <c r="H418" s="476"/>
      <c r="I418" s="477"/>
      <c r="J418" s="467"/>
      <c r="K418" s="306" t="s">
        <v>30</v>
      </c>
      <c r="L418" s="311" t="s">
        <v>593</v>
      </c>
      <c r="M418" s="446"/>
      <c r="N418" s="446"/>
      <c r="O418" s="449"/>
      <c r="P418" s="382"/>
      <c r="Q418" s="94"/>
      <c r="R418" s="94"/>
      <c r="S418" s="94"/>
      <c r="T418" s="368"/>
      <c r="U418" s="451"/>
      <c r="V418" s="451"/>
      <c r="W418" s="451"/>
      <c r="X418" s="451"/>
      <c r="Y418" s="451"/>
      <c r="Z418" s="451"/>
      <c r="AA418" s="451"/>
      <c r="AB418" s="451"/>
      <c r="AC418" s="451"/>
      <c r="AD418" s="451"/>
      <c r="AE418" s="451"/>
      <c r="AF418" s="451"/>
      <c r="AG418" s="451"/>
      <c r="AH418" s="369"/>
    </row>
    <row r="419" spans="2:34" ht="39.75" customHeight="1" x14ac:dyDescent="0.25">
      <c r="B419" s="134"/>
      <c r="C419" s="492"/>
      <c r="D419" s="498"/>
      <c r="E419" s="502"/>
      <c r="F419" s="510"/>
      <c r="G419" s="446"/>
      <c r="H419" s="476"/>
      <c r="I419" s="477"/>
      <c r="J419" s="467"/>
      <c r="K419" s="306" t="s">
        <v>32</v>
      </c>
      <c r="L419" s="311" t="s">
        <v>594</v>
      </c>
      <c r="M419" s="446"/>
      <c r="N419" s="446"/>
      <c r="O419" s="449"/>
      <c r="P419" s="382"/>
      <c r="Q419" s="94"/>
      <c r="R419" s="94"/>
      <c r="S419" s="94"/>
      <c r="T419" s="368"/>
      <c r="U419" s="451"/>
      <c r="V419" s="451"/>
      <c r="W419" s="451"/>
      <c r="X419" s="451"/>
      <c r="Y419" s="451"/>
      <c r="Z419" s="451"/>
      <c r="AA419" s="451"/>
      <c r="AB419" s="451"/>
      <c r="AC419" s="451"/>
      <c r="AD419" s="451"/>
      <c r="AE419" s="451"/>
      <c r="AF419" s="451"/>
      <c r="AG419" s="451"/>
      <c r="AH419" s="369"/>
    </row>
    <row r="420" spans="2:34" ht="39.75" customHeight="1" x14ac:dyDescent="0.25">
      <c r="B420" s="134"/>
      <c r="C420" s="492"/>
      <c r="D420" s="498"/>
      <c r="E420" s="502"/>
      <c r="F420" s="510"/>
      <c r="G420" s="446"/>
      <c r="H420" s="476"/>
      <c r="I420" s="477"/>
      <c r="J420" s="467"/>
      <c r="K420" s="306" t="s">
        <v>34</v>
      </c>
      <c r="L420" s="311" t="s">
        <v>595</v>
      </c>
      <c r="M420" s="446"/>
      <c r="N420" s="446"/>
      <c r="O420" s="449"/>
      <c r="P420" s="382"/>
      <c r="Q420" s="94"/>
      <c r="R420" s="94"/>
      <c r="S420" s="94"/>
      <c r="T420" s="368"/>
      <c r="U420" s="451"/>
      <c r="V420" s="451"/>
      <c r="W420" s="451"/>
      <c r="X420" s="451"/>
      <c r="Y420" s="451"/>
      <c r="Z420" s="451"/>
      <c r="AA420" s="451"/>
      <c r="AB420" s="451"/>
      <c r="AC420" s="451"/>
      <c r="AD420" s="451"/>
      <c r="AE420" s="451"/>
      <c r="AF420" s="451"/>
      <c r="AG420" s="451"/>
      <c r="AH420" s="369"/>
    </row>
    <row r="421" spans="2:34" ht="39.75" customHeight="1" x14ac:dyDescent="0.25">
      <c r="B421" s="134"/>
      <c r="C421" s="492"/>
      <c r="D421" s="498"/>
      <c r="E421" s="502"/>
      <c r="F421" s="510"/>
      <c r="G421" s="481">
        <v>43</v>
      </c>
      <c r="H421" s="478" t="s">
        <v>596</v>
      </c>
      <c r="I421" s="477"/>
      <c r="J421" s="466" t="s">
        <v>597</v>
      </c>
      <c r="K421" s="306" t="s">
        <v>26</v>
      </c>
      <c r="L421" s="311" t="s">
        <v>598</v>
      </c>
      <c r="M421" s="445" t="s">
        <v>164</v>
      </c>
      <c r="N421" s="447"/>
      <c r="O421" s="448"/>
      <c r="P421" s="382"/>
      <c r="Q421" s="94"/>
      <c r="R421" s="94"/>
      <c r="S421" s="94"/>
      <c r="T421" s="368"/>
      <c r="U421" s="450"/>
      <c r="V421" s="450" t="str">
        <f>IF($N$421="","",$N$421)</f>
        <v/>
      </c>
      <c r="W421" s="450" t="str">
        <f>IF($N$421="","",$N$421)</f>
        <v/>
      </c>
      <c r="X421" s="450"/>
      <c r="Y421" s="450"/>
      <c r="Z421" s="450" t="str">
        <f>IF($N$421="","",$N$421)</f>
        <v/>
      </c>
      <c r="AA421" s="450"/>
      <c r="AB421" s="450"/>
      <c r="AC421" s="450"/>
      <c r="AD421" s="450"/>
      <c r="AE421" s="450"/>
      <c r="AF421" s="450"/>
      <c r="AG421" s="450"/>
      <c r="AH421" s="369"/>
    </row>
    <row r="422" spans="2:34" ht="39.75" customHeight="1" x14ac:dyDescent="0.25">
      <c r="B422" s="134"/>
      <c r="C422" s="492"/>
      <c r="D422" s="498"/>
      <c r="E422" s="446"/>
      <c r="F422" s="470"/>
      <c r="G422" s="446"/>
      <c r="H422" s="476"/>
      <c r="I422" s="477"/>
      <c r="J422" s="467"/>
      <c r="K422" s="306" t="s">
        <v>28</v>
      </c>
      <c r="L422" s="311" t="s">
        <v>599</v>
      </c>
      <c r="M422" s="446"/>
      <c r="N422" s="446"/>
      <c r="O422" s="449"/>
      <c r="P422" s="382"/>
      <c r="Q422" s="94"/>
      <c r="R422" s="94"/>
      <c r="S422" s="94"/>
      <c r="T422" s="368"/>
      <c r="U422" s="451"/>
      <c r="V422" s="451"/>
      <c r="W422" s="451"/>
      <c r="X422" s="451"/>
      <c r="Y422" s="451"/>
      <c r="Z422" s="451"/>
      <c r="AA422" s="451"/>
      <c r="AB422" s="451"/>
      <c r="AC422" s="451"/>
      <c r="AD422" s="451"/>
      <c r="AE422" s="451"/>
      <c r="AF422" s="451"/>
      <c r="AG422" s="451"/>
      <c r="AH422" s="369"/>
    </row>
    <row r="423" spans="2:34" ht="39.75" customHeight="1" x14ac:dyDescent="0.25">
      <c r="B423" s="134"/>
      <c r="C423" s="492"/>
      <c r="D423" s="498"/>
      <c r="E423" s="446"/>
      <c r="F423" s="470"/>
      <c r="G423" s="446"/>
      <c r="H423" s="476"/>
      <c r="I423" s="477"/>
      <c r="J423" s="467"/>
      <c r="K423" s="306" t="s">
        <v>30</v>
      </c>
      <c r="L423" s="311" t="s">
        <v>600</v>
      </c>
      <c r="M423" s="446"/>
      <c r="N423" s="446"/>
      <c r="O423" s="449"/>
      <c r="P423" s="382"/>
      <c r="Q423" s="94"/>
      <c r="R423" s="94"/>
      <c r="S423" s="94"/>
      <c r="T423" s="368"/>
      <c r="U423" s="451"/>
      <c r="V423" s="451"/>
      <c r="W423" s="451"/>
      <c r="X423" s="451"/>
      <c r="Y423" s="451"/>
      <c r="Z423" s="451"/>
      <c r="AA423" s="451"/>
      <c r="AB423" s="451"/>
      <c r="AC423" s="451"/>
      <c r="AD423" s="451"/>
      <c r="AE423" s="451"/>
      <c r="AF423" s="451"/>
      <c r="AG423" s="451"/>
      <c r="AH423" s="369"/>
    </row>
    <row r="424" spans="2:34" ht="39.75" customHeight="1" x14ac:dyDescent="0.25">
      <c r="B424" s="134"/>
      <c r="C424" s="492"/>
      <c r="D424" s="498"/>
      <c r="E424" s="446"/>
      <c r="F424" s="470"/>
      <c r="G424" s="446"/>
      <c r="H424" s="476"/>
      <c r="I424" s="477"/>
      <c r="J424" s="467"/>
      <c r="K424" s="306" t="s">
        <v>32</v>
      </c>
      <c r="L424" s="311" t="s">
        <v>601</v>
      </c>
      <c r="M424" s="446"/>
      <c r="N424" s="446"/>
      <c r="O424" s="449"/>
      <c r="P424" s="382"/>
      <c r="Q424" s="94"/>
      <c r="R424" s="94"/>
      <c r="S424" s="94"/>
      <c r="T424" s="368"/>
      <c r="U424" s="451"/>
      <c r="V424" s="451"/>
      <c r="W424" s="451"/>
      <c r="X424" s="451"/>
      <c r="Y424" s="451"/>
      <c r="Z424" s="451"/>
      <c r="AA424" s="451"/>
      <c r="AB424" s="451"/>
      <c r="AC424" s="451"/>
      <c r="AD424" s="451"/>
      <c r="AE424" s="451"/>
      <c r="AF424" s="451"/>
      <c r="AG424" s="451"/>
      <c r="AH424" s="369"/>
    </row>
    <row r="425" spans="2:34" ht="39.75" customHeight="1" x14ac:dyDescent="0.25">
      <c r="B425" s="134"/>
      <c r="C425" s="492"/>
      <c r="D425" s="498"/>
      <c r="E425" s="446"/>
      <c r="F425" s="470"/>
      <c r="G425" s="446"/>
      <c r="H425" s="476"/>
      <c r="I425" s="477"/>
      <c r="J425" s="467"/>
      <c r="K425" s="306" t="s">
        <v>34</v>
      </c>
      <c r="L425" s="311" t="s">
        <v>602</v>
      </c>
      <c r="M425" s="446"/>
      <c r="N425" s="446"/>
      <c r="O425" s="449"/>
      <c r="P425" s="382"/>
      <c r="Q425" s="94"/>
      <c r="R425" s="94"/>
      <c r="S425" s="94"/>
      <c r="T425" s="368"/>
      <c r="U425" s="451"/>
      <c r="V425" s="451"/>
      <c r="W425" s="451"/>
      <c r="X425" s="451"/>
      <c r="Y425" s="451"/>
      <c r="Z425" s="451"/>
      <c r="AA425" s="451"/>
      <c r="AB425" s="451"/>
      <c r="AC425" s="451"/>
      <c r="AD425" s="451"/>
      <c r="AE425" s="451"/>
      <c r="AF425" s="451"/>
      <c r="AG425" s="451"/>
      <c r="AH425" s="369"/>
    </row>
    <row r="426" spans="2:34" ht="39.75" customHeight="1" x14ac:dyDescent="0.25">
      <c r="B426" s="134"/>
      <c r="C426" s="492"/>
      <c r="D426" s="498"/>
      <c r="E426" s="502" t="s">
        <v>603</v>
      </c>
      <c r="F426" s="468">
        <f>IF(SUM(N426:N465)=0,"",AVERAGE(N426:N465))</f>
        <v>35.5</v>
      </c>
      <c r="G426" s="481">
        <v>44</v>
      </c>
      <c r="H426" s="478" t="s">
        <v>604</v>
      </c>
      <c r="I426" s="477"/>
      <c r="J426" s="466" t="s">
        <v>605</v>
      </c>
      <c r="K426" s="306" t="s">
        <v>26</v>
      </c>
      <c r="L426" s="311" t="s">
        <v>606</v>
      </c>
      <c r="M426" s="445" t="s">
        <v>164</v>
      </c>
      <c r="N426" s="447"/>
      <c r="O426" s="448"/>
      <c r="P426" s="382"/>
      <c r="Q426" s="94"/>
      <c r="R426" s="94"/>
      <c r="S426" s="94"/>
      <c r="T426" s="368"/>
      <c r="U426" s="450"/>
      <c r="V426" s="450"/>
      <c r="W426" s="450"/>
      <c r="X426" s="450" t="str">
        <f>IF(N426="","",N426)</f>
        <v/>
      </c>
      <c r="Y426" s="450"/>
      <c r="Z426" s="450"/>
      <c r="AA426" s="450"/>
      <c r="AB426" s="450"/>
      <c r="AC426" s="450"/>
      <c r="AD426" s="450"/>
      <c r="AE426" s="450" t="str">
        <f>IF(N426="","",N426)</f>
        <v/>
      </c>
      <c r="AF426" s="450"/>
      <c r="AG426" s="450"/>
      <c r="AH426" s="369"/>
    </row>
    <row r="427" spans="2:34" ht="39.75" customHeight="1" x14ac:dyDescent="0.25">
      <c r="B427" s="134"/>
      <c r="C427" s="492"/>
      <c r="D427" s="498"/>
      <c r="E427" s="502"/>
      <c r="F427" s="468"/>
      <c r="G427" s="446"/>
      <c r="H427" s="476"/>
      <c r="I427" s="477"/>
      <c r="J427" s="467"/>
      <c r="K427" s="306" t="s">
        <v>28</v>
      </c>
      <c r="L427" s="311" t="s">
        <v>607</v>
      </c>
      <c r="M427" s="446"/>
      <c r="N427" s="446"/>
      <c r="O427" s="449"/>
      <c r="P427" s="382"/>
      <c r="Q427" s="94"/>
      <c r="R427" s="94"/>
      <c r="S427" s="94"/>
      <c r="T427" s="368"/>
      <c r="U427" s="451"/>
      <c r="V427" s="451"/>
      <c r="W427" s="451"/>
      <c r="X427" s="451"/>
      <c r="Y427" s="451"/>
      <c r="Z427" s="451"/>
      <c r="AA427" s="451"/>
      <c r="AB427" s="451"/>
      <c r="AC427" s="451"/>
      <c r="AD427" s="451"/>
      <c r="AE427" s="451"/>
      <c r="AF427" s="451"/>
      <c r="AG427" s="451"/>
      <c r="AH427" s="369"/>
    </row>
    <row r="428" spans="2:34" ht="39.75" customHeight="1" x14ac:dyDescent="0.25">
      <c r="B428" s="134"/>
      <c r="C428" s="492"/>
      <c r="D428" s="498"/>
      <c r="E428" s="502"/>
      <c r="F428" s="468"/>
      <c r="G428" s="446"/>
      <c r="H428" s="476"/>
      <c r="I428" s="477"/>
      <c r="J428" s="467"/>
      <c r="K428" s="306" t="s">
        <v>30</v>
      </c>
      <c r="L428" s="311" t="s">
        <v>608</v>
      </c>
      <c r="M428" s="446"/>
      <c r="N428" s="446"/>
      <c r="O428" s="449"/>
      <c r="P428" s="382"/>
      <c r="Q428" s="94"/>
      <c r="R428" s="94"/>
      <c r="S428" s="94"/>
      <c r="T428" s="368"/>
      <c r="U428" s="451"/>
      <c r="V428" s="451"/>
      <c r="W428" s="451"/>
      <c r="X428" s="451"/>
      <c r="Y428" s="451"/>
      <c r="Z428" s="451"/>
      <c r="AA428" s="451"/>
      <c r="AB428" s="451"/>
      <c r="AC428" s="451"/>
      <c r="AD428" s="451"/>
      <c r="AE428" s="451"/>
      <c r="AF428" s="451"/>
      <c r="AG428" s="451"/>
      <c r="AH428" s="369"/>
    </row>
    <row r="429" spans="2:34" ht="39.75" customHeight="1" x14ac:dyDescent="0.25">
      <c r="B429" s="134"/>
      <c r="C429" s="492"/>
      <c r="D429" s="498"/>
      <c r="E429" s="502"/>
      <c r="F429" s="468"/>
      <c r="G429" s="446"/>
      <c r="H429" s="476"/>
      <c r="I429" s="477"/>
      <c r="J429" s="467"/>
      <c r="K429" s="306" t="s">
        <v>32</v>
      </c>
      <c r="L429" s="311" t="s">
        <v>609</v>
      </c>
      <c r="M429" s="446"/>
      <c r="N429" s="446"/>
      <c r="O429" s="449"/>
      <c r="P429" s="382"/>
      <c r="Q429" s="94"/>
      <c r="R429" s="94"/>
      <c r="S429" s="94"/>
      <c r="T429" s="368"/>
      <c r="U429" s="451"/>
      <c r="V429" s="451"/>
      <c r="W429" s="451"/>
      <c r="X429" s="451"/>
      <c r="Y429" s="451"/>
      <c r="Z429" s="451"/>
      <c r="AA429" s="451"/>
      <c r="AB429" s="451"/>
      <c r="AC429" s="451"/>
      <c r="AD429" s="451"/>
      <c r="AE429" s="451"/>
      <c r="AF429" s="451"/>
      <c r="AG429" s="451"/>
      <c r="AH429" s="369"/>
    </row>
    <row r="430" spans="2:34" ht="39.75" customHeight="1" x14ac:dyDescent="0.25">
      <c r="B430" s="134"/>
      <c r="C430" s="492"/>
      <c r="D430" s="498"/>
      <c r="E430" s="502"/>
      <c r="F430" s="468"/>
      <c r="G430" s="446"/>
      <c r="H430" s="476"/>
      <c r="I430" s="477"/>
      <c r="J430" s="467"/>
      <c r="K430" s="306" t="s">
        <v>34</v>
      </c>
      <c r="L430" s="311" t="s">
        <v>610</v>
      </c>
      <c r="M430" s="446"/>
      <c r="N430" s="446"/>
      <c r="O430" s="449"/>
      <c r="P430" s="382"/>
      <c r="Q430" s="94"/>
      <c r="R430" s="94"/>
      <c r="S430" s="94"/>
      <c r="T430" s="368"/>
      <c r="U430" s="451"/>
      <c r="V430" s="451"/>
      <c r="W430" s="451"/>
      <c r="X430" s="451"/>
      <c r="Y430" s="451"/>
      <c r="Z430" s="451"/>
      <c r="AA430" s="451"/>
      <c r="AB430" s="451"/>
      <c r="AC430" s="451"/>
      <c r="AD430" s="451"/>
      <c r="AE430" s="451"/>
      <c r="AF430" s="451"/>
      <c r="AG430" s="451"/>
      <c r="AH430" s="369"/>
    </row>
    <row r="431" spans="2:34" ht="39.75" customHeight="1" x14ac:dyDescent="0.25">
      <c r="B431" s="134"/>
      <c r="C431" s="492"/>
      <c r="D431" s="498"/>
      <c r="E431" s="502"/>
      <c r="F431" s="510"/>
      <c r="G431" s="481">
        <v>45</v>
      </c>
      <c r="H431" s="478" t="s">
        <v>611</v>
      </c>
      <c r="I431" s="477"/>
      <c r="J431" s="466" t="s">
        <v>612</v>
      </c>
      <c r="K431" s="306" t="s">
        <v>26</v>
      </c>
      <c r="L431" s="257" t="s">
        <v>613</v>
      </c>
      <c r="M431" s="445" t="s">
        <v>164</v>
      </c>
      <c r="N431" s="447"/>
      <c r="O431" s="448"/>
      <c r="P431" s="382"/>
      <c r="Q431" s="94"/>
      <c r="R431" s="94"/>
      <c r="S431" s="94"/>
      <c r="T431" s="368"/>
      <c r="U431" s="450"/>
      <c r="V431" s="450" t="str">
        <f>IF($N$431="","",$N$431)</f>
        <v/>
      </c>
      <c r="W431" s="450" t="str">
        <f>IF($N$431="","",$N$431)</f>
        <v/>
      </c>
      <c r="X431" s="450"/>
      <c r="Y431" s="450"/>
      <c r="Z431" s="450"/>
      <c r="AA431" s="450"/>
      <c r="AB431" s="450"/>
      <c r="AC431" s="450"/>
      <c r="AD431" s="450"/>
      <c r="AE431" s="450"/>
      <c r="AF431" s="450"/>
      <c r="AG431" s="450"/>
      <c r="AH431" s="369"/>
    </row>
    <row r="432" spans="2:34" ht="39.75" customHeight="1" x14ac:dyDescent="0.25">
      <c r="B432" s="134"/>
      <c r="C432" s="492"/>
      <c r="D432" s="498"/>
      <c r="E432" s="502"/>
      <c r="F432" s="510"/>
      <c r="G432" s="446"/>
      <c r="H432" s="476"/>
      <c r="I432" s="477"/>
      <c r="J432" s="467"/>
      <c r="K432" s="306" t="s">
        <v>28</v>
      </c>
      <c r="L432" s="311" t="s">
        <v>614</v>
      </c>
      <c r="M432" s="446"/>
      <c r="N432" s="446"/>
      <c r="O432" s="449"/>
      <c r="P432" s="382"/>
      <c r="Q432" s="94"/>
      <c r="R432" s="94"/>
      <c r="S432" s="94"/>
      <c r="T432" s="368"/>
      <c r="U432" s="451"/>
      <c r="V432" s="451"/>
      <c r="W432" s="451"/>
      <c r="X432" s="451"/>
      <c r="Y432" s="451"/>
      <c r="Z432" s="451"/>
      <c r="AA432" s="451"/>
      <c r="AB432" s="451"/>
      <c r="AC432" s="451"/>
      <c r="AD432" s="451"/>
      <c r="AE432" s="451"/>
      <c r="AF432" s="451"/>
      <c r="AG432" s="451"/>
      <c r="AH432" s="369"/>
    </row>
    <row r="433" spans="2:34" ht="39.75" customHeight="1" x14ac:dyDescent="0.25">
      <c r="B433" s="134"/>
      <c r="C433" s="492"/>
      <c r="D433" s="498"/>
      <c r="E433" s="502"/>
      <c r="F433" s="510"/>
      <c r="G433" s="446"/>
      <c r="H433" s="476"/>
      <c r="I433" s="477"/>
      <c r="J433" s="467"/>
      <c r="K433" s="306" t="s">
        <v>30</v>
      </c>
      <c r="L433" s="311" t="s">
        <v>615</v>
      </c>
      <c r="M433" s="446"/>
      <c r="N433" s="446"/>
      <c r="O433" s="449"/>
      <c r="P433" s="382"/>
      <c r="Q433" s="94"/>
      <c r="R433" s="94"/>
      <c r="S433" s="94"/>
      <c r="T433" s="368"/>
      <c r="U433" s="451"/>
      <c r="V433" s="451"/>
      <c r="W433" s="451"/>
      <c r="X433" s="451"/>
      <c r="Y433" s="451"/>
      <c r="Z433" s="451"/>
      <c r="AA433" s="451"/>
      <c r="AB433" s="451"/>
      <c r="AC433" s="451"/>
      <c r="AD433" s="451"/>
      <c r="AE433" s="451"/>
      <c r="AF433" s="451"/>
      <c r="AG433" s="451"/>
      <c r="AH433" s="369"/>
    </row>
    <row r="434" spans="2:34" ht="39.75" customHeight="1" x14ac:dyDescent="0.25">
      <c r="B434" s="134"/>
      <c r="C434" s="492"/>
      <c r="D434" s="498"/>
      <c r="E434" s="502"/>
      <c r="F434" s="510"/>
      <c r="G434" s="446"/>
      <c r="H434" s="476"/>
      <c r="I434" s="477"/>
      <c r="J434" s="467"/>
      <c r="K434" s="306" t="s">
        <v>32</v>
      </c>
      <c r="L434" s="311" t="s">
        <v>616</v>
      </c>
      <c r="M434" s="446"/>
      <c r="N434" s="446"/>
      <c r="O434" s="449"/>
      <c r="P434" s="382"/>
      <c r="Q434" s="94"/>
      <c r="R434" s="94"/>
      <c r="S434" s="94"/>
      <c r="T434" s="368"/>
      <c r="U434" s="451"/>
      <c r="V434" s="451"/>
      <c r="W434" s="451"/>
      <c r="X434" s="451"/>
      <c r="Y434" s="451"/>
      <c r="Z434" s="451"/>
      <c r="AA434" s="451"/>
      <c r="AB434" s="451"/>
      <c r="AC434" s="451"/>
      <c r="AD434" s="451"/>
      <c r="AE434" s="451"/>
      <c r="AF434" s="451"/>
      <c r="AG434" s="451"/>
      <c r="AH434" s="369"/>
    </row>
    <row r="435" spans="2:34" ht="39.75" customHeight="1" x14ac:dyDescent="0.25">
      <c r="B435" s="134"/>
      <c r="C435" s="492"/>
      <c r="D435" s="498"/>
      <c r="E435" s="502"/>
      <c r="F435" s="510"/>
      <c r="G435" s="446"/>
      <c r="H435" s="476"/>
      <c r="I435" s="477"/>
      <c r="J435" s="467"/>
      <c r="K435" s="390"/>
      <c r="L435" s="391"/>
      <c r="M435" s="446"/>
      <c r="N435" s="446"/>
      <c r="O435" s="449"/>
      <c r="P435" s="382"/>
      <c r="Q435" s="94"/>
      <c r="R435" s="94"/>
      <c r="S435" s="94"/>
      <c r="T435" s="368"/>
      <c r="U435" s="451"/>
      <c r="V435" s="451"/>
      <c r="W435" s="451"/>
      <c r="X435" s="451"/>
      <c r="Y435" s="451"/>
      <c r="Z435" s="451"/>
      <c r="AA435" s="451"/>
      <c r="AB435" s="451"/>
      <c r="AC435" s="451"/>
      <c r="AD435" s="451"/>
      <c r="AE435" s="451"/>
      <c r="AF435" s="451"/>
      <c r="AG435" s="451"/>
      <c r="AH435" s="369"/>
    </row>
    <row r="436" spans="2:34" ht="39.75" customHeight="1" x14ac:dyDescent="0.25">
      <c r="B436" s="134"/>
      <c r="C436" s="492"/>
      <c r="D436" s="498"/>
      <c r="E436" s="502"/>
      <c r="F436" s="510"/>
      <c r="G436" s="481">
        <v>46</v>
      </c>
      <c r="H436" s="547"/>
      <c r="I436" s="548"/>
      <c r="J436" s="545"/>
      <c r="K436" s="390"/>
      <c r="L436" s="391"/>
      <c r="M436" s="445" t="s">
        <v>164</v>
      </c>
      <c r="N436" s="447"/>
      <c r="O436" s="448"/>
      <c r="P436" s="382"/>
      <c r="Q436" s="94"/>
      <c r="R436" s="94"/>
      <c r="S436" s="94"/>
      <c r="T436" s="368"/>
      <c r="U436" s="450" t="str">
        <f>IF($N$436="","",$N$436)</f>
        <v/>
      </c>
      <c r="V436" s="450" t="str">
        <f>IF($N$436="","",$N$436)</f>
        <v/>
      </c>
      <c r="W436" s="450" t="str">
        <f>IF($N$436="","",$N$436)</f>
        <v/>
      </c>
      <c r="X436" s="450"/>
      <c r="Y436" s="450"/>
      <c r="Z436" s="450"/>
      <c r="AA436" s="450"/>
      <c r="AB436" s="450"/>
      <c r="AC436" s="450"/>
      <c r="AD436" s="450"/>
      <c r="AE436" s="450"/>
      <c r="AF436" s="450"/>
      <c r="AG436" s="450"/>
      <c r="AH436" s="369"/>
    </row>
    <row r="437" spans="2:34" ht="39.75" customHeight="1" x14ac:dyDescent="0.25">
      <c r="B437" s="134"/>
      <c r="C437" s="492"/>
      <c r="D437" s="498"/>
      <c r="E437" s="502"/>
      <c r="F437" s="510"/>
      <c r="G437" s="446"/>
      <c r="H437" s="549"/>
      <c r="I437" s="548"/>
      <c r="J437" s="546"/>
      <c r="K437" s="390"/>
      <c r="L437" s="391"/>
      <c r="M437" s="446"/>
      <c r="N437" s="446"/>
      <c r="O437" s="449"/>
      <c r="P437" s="382"/>
      <c r="Q437" s="94"/>
      <c r="R437" s="94"/>
      <c r="S437" s="94"/>
      <c r="T437" s="368"/>
      <c r="U437" s="451"/>
      <c r="V437" s="451"/>
      <c r="W437" s="451"/>
      <c r="X437" s="451"/>
      <c r="Y437" s="451"/>
      <c r="Z437" s="451"/>
      <c r="AA437" s="451"/>
      <c r="AB437" s="451"/>
      <c r="AC437" s="451"/>
      <c r="AD437" s="451"/>
      <c r="AE437" s="451"/>
      <c r="AF437" s="451"/>
      <c r="AG437" s="451"/>
      <c r="AH437" s="369"/>
    </row>
    <row r="438" spans="2:34" ht="39.75" customHeight="1" x14ac:dyDescent="0.25">
      <c r="B438" s="134"/>
      <c r="C438" s="492"/>
      <c r="D438" s="498"/>
      <c r="E438" s="502"/>
      <c r="F438" s="510"/>
      <c r="G438" s="446"/>
      <c r="H438" s="549"/>
      <c r="I438" s="548"/>
      <c r="J438" s="546"/>
      <c r="K438" s="390"/>
      <c r="L438" s="391"/>
      <c r="M438" s="446"/>
      <c r="N438" s="446"/>
      <c r="O438" s="449"/>
      <c r="P438" s="382"/>
      <c r="Q438" s="94"/>
      <c r="R438" s="94"/>
      <c r="S438" s="94"/>
      <c r="T438" s="368"/>
      <c r="U438" s="451"/>
      <c r="V438" s="451"/>
      <c r="W438" s="451"/>
      <c r="X438" s="451"/>
      <c r="Y438" s="451"/>
      <c r="Z438" s="451"/>
      <c r="AA438" s="451"/>
      <c r="AB438" s="451"/>
      <c r="AC438" s="451"/>
      <c r="AD438" s="451"/>
      <c r="AE438" s="451"/>
      <c r="AF438" s="451"/>
      <c r="AG438" s="451"/>
      <c r="AH438" s="369"/>
    </row>
    <row r="439" spans="2:34" ht="39.75" customHeight="1" x14ac:dyDescent="0.25">
      <c r="B439" s="134"/>
      <c r="C439" s="492"/>
      <c r="D439" s="498"/>
      <c r="E439" s="502"/>
      <c r="F439" s="510"/>
      <c r="G439" s="446"/>
      <c r="H439" s="549"/>
      <c r="I439" s="548"/>
      <c r="J439" s="546"/>
      <c r="K439" s="390"/>
      <c r="L439" s="391"/>
      <c r="M439" s="446"/>
      <c r="N439" s="446"/>
      <c r="O439" s="449"/>
      <c r="P439" s="382"/>
      <c r="Q439" s="94"/>
      <c r="R439" s="94"/>
      <c r="S439" s="94"/>
      <c r="T439" s="368"/>
      <c r="U439" s="451"/>
      <c r="V439" s="451"/>
      <c r="W439" s="451"/>
      <c r="X439" s="451"/>
      <c r="Y439" s="451"/>
      <c r="Z439" s="451"/>
      <c r="AA439" s="451"/>
      <c r="AB439" s="451"/>
      <c r="AC439" s="451"/>
      <c r="AD439" s="451"/>
      <c r="AE439" s="451"/>
      <c r="AF439" s="451"/>
      <c r="AG439" s="451"/>
      <c r="AH439" s="369"/>
    </row>
    <row r="440" spans="2:34" ht="39.75" customHeight="1" x14ac:dyDescent="0.25">
      <c r="B440" s="134"/>
      <c r="C440" s="492"/>
      <c r="D440" s="498"/>
      <c r="E440" s="502"/>
      <c r="F440" s="510"/>
      <c r="G440" s="446"/>
      <c r="H440" s="549"/>
      <c r="I440" s="548"/>
      <c r="J440" s="546"/>
      <c r="K440" s="390"/>
      <c r="L440" s="391"/>
      <c r="M440" s="446"/>
      <c r="N440" s="446"/>
      <c r="O440" s="449"/>
      <c r="P440" s="382"/>
      <c r="Q440" s="94"/>
      <c r="R440" s="94"/>
      <c r="S440" s="94"/>
      <c r="T440" s="368"/>
      <c r="U440" s="451"/>
      <c r="V440" s="451"/>
      <c r="W440" s="451"/>
      <c r="X440" s="451"/>
      <c r="Y440" s="451"/>
      <c r="Z440" s="451"/>
      <c r="AA440" s="451"/>
      <c r="AB440" s="451"/>
      <c r="AC440" s="451"/>
      <c r="AD440" s="451"/>
      <c r="AE440" s="451"/>
      <c r="AF440" s="451"/>
      <c r="AG440" s="451"/>
      <c r="AH440" s="369"/>
    </row>
    <row r="441" spans="2:34" ht="39.75" customHeight="1" x14ac:dyDescent="0.25">
      <c r="B441" s="134"/>
      <c r="C441" s="492"/>
      <c r="D441" s="498"/>
      <c r="E441" s="502"/>
      <c r="F441" s="510"/>
      <c r="G441" s="481">
        <v>47</v>
      </c>
      <c r="H441" s="478" t="s">
        <v>617</v>
      </c>
      <c r="I441" s="477"/>
      <c r="J441" s="466" t="s">
        <v>618</v>
      </c>
      <c r="K441" s="306" t="s">
        <v>26</v>
      </c>
      <c r="L441" s="311" t="s">
        <v>619</v>
      </c>
      <c r="M441" s="445" t="s">
        <v>164</v>
      </c>
      <c r="N441" s="447">
        <v>40</v>
      </c>
      <c r="O441" s="448"/>
      <c r="P441" s="395"/>
      <c r="Q441" s="94"/>
      <c r="R441" s="94"/>
      <c r="S441" s="94"/>
      <c r="T441" s="368"/>
      <c r="U441" s="450"/>
      <c r="V441" s="450"/>
      <c r="W441" s="450"/>
      <c r="X441" s="450"/>
      <c r="Y441" s="450"/>
      <c r="Z441" s="450"/>
      <c r="AA441" s="450"/>
      <c r="AB441" s="450"/>
      <c r="AC441" s="450"/>
      <c r="AD441" s="450"/>
      <c r="AE441" s="450">
        <f>IF(N441="","",N441)</f>
        <v>40</v>
      </c>
      <c r="AF441" s="450"/>
      <c r="AG441" s="450"/>
      <c r="AH441" s="369"/>
    </row>
    <row r="442" spans="2:34" ht="39.75" customHeight="1" x14ac:dyDescent="0.25">
      <c r="B442" s="134"/>
      <c r="C442" s="492"/>
      <c r="D442" s="498"/>
      <c r="E442" s="502"/>
      <c r="F442" s="510"/>
      <c r="G442" s="446"/>
      <c r="H442" s="476"/>
      <c r="I442" s="477"/>
      <c r="J442" s="467"/>
      <c r="K442" s="306" t="s">
        <v>28</v>
      </c>
      <c r="L442" s="311" t="s">
        <v>620</v>
      </c>
      <c r="M442" s="446"/>
      <c r="N442" s="447"/>
      <c r="O442" s="449"/>
      <c r="P442" s="395"/>
      <c r="Q442" s="94"/>
      <c r="R442" s="94"/>
      <c r="S442" s="94"/>
      <c r="T442" s="368"/>
      <c r="U442" s="451"/>
      <c r="V442" s="451"/>
      <c r="W442" s="451"/>
      <c r="X442" s="451"/>
      <c r="Y442" s="451"/>
      <c r="Z442" s="451"/>
      <c r="AA442" s="451"/>
      <c r="AB442" s="451"/>
      <c r="AC442" s="451"/>
      <c r="AD442" s="451"/>
      <c r="AE442" s="451"/>
      <c r="AF442" s="451"/>
      <c r="AG442" s="451"/>
      <c r="AH442" s="369"/>
    </row>
    <row r="443" spans="2:34" ht="39.75" customHeight="1" x14ac:dyDescent="0.25">
      <c r="B443" s="134"/>
      <c r="C443" s="492"/>
      <c r="D443" s="498"/>
      <c r="E443" s="502"/>
      <c r="F443" s="510"/>
      <c r="G443" s="446"/>
      <c r="H443" s="476"/>
      <c r="I443" s="477"/>
      <c r="J443" s="467"/>
      <c r="K443" s="306" t="s">
        <v>30</v>
      </c>
      <c r="L443" s="311" t="s">
        <v>621</v>
      </c>
      <c r="M443" s="446"/>
      <c r="N443" s="447"/>
      <c r="O443" s="449"/>
      <c r="P443" s="395"/>
      <c r="Q443" s="94"/>
      <c r="R443" s="94"/>
      <c r="S443" s="94"/>
      <c r="T443" s="368"/>
      <c r="U443" s="451"/>
      <c r="V443" s="451"/>
      <c r="W443" s="451"/>
      <c r="X443" s="451"/>
      <c r="Y443" s="451"/>
      <c r="Z443" s="451"/>
      <c r="AA443" s="451"/>
      <c r="AB443" s="451"/>
      <c r="AC443" s="451"/>
      <c r="AD443" s="451"/>
      <c r="AE443" s="451"/>
      <c r="AF443" s="451"/>
      <c r="AG443" s="451"/>
      <c r="AH443" s="369"/>
    </row>
    <row r="444" spans="2:34" ht="39.75" customHeight="1" x14ac:dyDescent="0.25">
      <c r="B444" s="134"/>
      <c r="C444" s="492"/>
      <c r="D444" s="498"/>
      <c r="E444" s="502"/>
      <c r="F444" s="510"/>
      <c r="G444" s="446"/>
      <c r="H444" s="476"/>
      <c r="I444" s="477"/>
      <c r="J444" s="467"/>
      <c r="K444" s="306" t="s">
        <v>32</v>
      </c>
      <c r="L444" s="311" t="s">
        <v>622</v>
      </c>
      <c r="M444" s="446"/>
      <c r="N444" s="447"/>
      <c r="O444" s="449"/>
      <c r="P444" s="395"/>
      <c r="Q444" s="94"/>
      <c r="R444" s="94"/>
      <c r="S444" s="94"/>
      <c r="T444" s="368"/>
      <c r="U444" s="451"/>
      <c r="V444" s="451"/>
      <c r="W444" s="451"/>
      <c r="X444" s="451"/>
      <c r="Y444" s="451"/>
      <c r="Z444" s="451"/>
      <c r="AA444" s="451"/>
      <c r="AB444" s="451"/>
      <c r="AC444" s="451"/>
      <c r="AD444" s="451"/>
      <c r="AE444" s="451"/>
      <c r="AF444" s="451"/>
      <c r="AG444" s="451"/>
      <c r="AH444" s="369"/>
    </row>
    <row r="445" spans="2:34" ht="39.75" customHeight="1" x14ac:dyDescent="0.25">
      <c r="B445" s="134"/>
      <c r="C445" s="492"/>
      <c r="D445" s="498"/>
      <c r="E445" s="502"/>
      <c r="F445" s="510"/>
      <c r="G445" s="446"/>
      <c r="H445" s="476"/>
      <c r="I445" s="477"/>
      <c r="J445" s="467"/>
      <c r="K445" s="306" t="s">
        <v>34</v>
      </c>
      <c r="L445" s="311" t="s">
        <v>623</v>
      </c>
      <c r="M445" s="446"/>
      <c r="N445" s="447"/>
      <c r="O445" s="449"/>
      <c r="P445" s="395"/>
      <c r="Q445" s="94"/>
      <c r="R445" s="94"/>
      <c r="S445" s="94"/>
      <c r="T445" s="368"/>
      <c r="U445" s="451"/>
      <c r="V445" s="451"/>
      <c r="W445" s="451"/>
      <c r="X445" s="451"/>
      <c r="Y445" s="451"/>
      <c r="Z445" s="451"/>
      <c r="AA445" s="451"/>
      <c r="AB445" s="451"/>
      <c r="AC445" s="451"/>
      <c r="AD445" s="451"/>
      <c r="AE445" s="451"/>
      <c r="AF445" s="451"/>
      <c r="AG445" s="451"/>
      <c r="AH445" s="369"/>
    </row>
    <row r="446" spans="2:34" ht="39.75" customHeight="1" x14ac:dyDescent="0.25">
      <c r="B446" s="134"/>
      <c r="C446" s="492"/>
      <c r="D446" s="498"/>
      <c r="E446" s="502"/>
      <c r="F446" s="510"/>
      <c r="G446" s="481">
        <v>48</v>
      </c>
      <c r="H446" s="478" t="s">
        <v>624</v>
      </c>
      <c r="I446" s="477"/>
      <c r="J446" s="466" t="s">
        <v>625</v>
      </c>
      <c r="K446" s="306" t="s">
        <v>26</v>
      </c>
      <c r="L446" s="311" t="s">
        <v>626</v>
      </c>
      <c r="M446" s="445" t="s">
        <v>164</v>
      </c>
      <c r="N446" s="447">
        <v>20</v>
      </c>
      <c r="O446" s="448"/>
      <c r="P446" s="382"/>
      <c r="Q446" s="94"/>
      <c r="R446" s="94"/>
      <c r="S446" s="94"/>
      <c r="T446" s="368"/>
      <c r="U446" s="450"/>
      <c r="V446" s="450">
        <f>IF($N$446="","",$N$446)</f>
        <v>20</v>
      </c>
      <c r="W446" s="450">
        <f>IF($N$446="","",$N$446)</f>
        <v>20</v>
      </c>
      <c r="X446" s="450"/>
      <c r="Y446" s="450"/>
      <c r="Z446" s="450"/>
      <c r="AA446" s="450"/>
      <c r="AB446" s="450"/>
      <c r="AC446" s="450"/>
      <c r="AD446" s="450"/>
      <c r="AE446" s="450"/>
      <c r="AF446" s="450"/>
      <c r="AG446" s="450"/>
      <c r="AH446" s="369"/>
    </row>
    <row r="447" spans="2:34" ht="39.75" customHeight="1" x14ac:dyDescent="0.25">
      <c r="B447" s="134"/>
      <c r="C447" s="492"/>
      <c r="D447" s="498"/>
      <c r="E447" s="502"/>
      <c r="F447" s="510"/>
      <c r="G447" s="446"/>
      <c r="H447" s="476"/>
      <c r="I447" s="477"/>
      <c r="J447" s="467"/>
      <c r="K447" s="306" t="s">
        <v>28</v>
      </c>
      <c r="L447" s="311" t="s">
        <v>627</v>
      </c>
      <c r="M447" s="446"/>
      <c r="N447" s="446"/>
      <c r="O447" s="449"/>
      <c r="P447" s="382"/>
      <c r="Q447" s="94"/>
      <c r="R447" s="94"/>
      <c r="S447" s="94"/>
      <c r="T447" s="368"/>
      <c r="U447" s="451"/>
      <c r="V447" s="451"/>
      <c r="W447" s="451"/>
      <c r="X447" s="451"/>
      <c r="Y447" s="451"/>
      <c r="Z447" s="451"/>
      <c r="AA447" s="451"/>
      <c r="AB447" s="451"/>
      <c r="AC447" s="451"/>
      <c r="AD447" s="451"/>
      <c r="AE447" s="451"/>
      <c r="AF447" s="451"/>
      <c r="AG447" s="451"/>
      <c r="AH447" s="369"/>
    </row>
    <row r="448" spans="2:34" ht="39.75" customHeight="1" x14ac:dyDescent="0.25">
      <c r="B448" s="134"/>
      <c r="C448" s="492"/>
      <c r="D448" s="498"/>
      <c r="E448" s="502"/>
      <c r="F448" s="510"/>
      <c r="G448" s="446"/>
      <c r="H448" s="476"/>
      <c r="I448" s="477"/>
      <c r="J448" s="467"/>
      <c r="K448" s="306" t="s">
        <v>30</v>
      </c>
      <c r="L448" s="311" t="s">
        <v>628</v>
      </c>
      <c r="M448" s="446"/>
      <c r="N448" s="446"/>
      <c r="O448" s="449"/>
      <c r="P448" s="382"/>
      <c r="Q448" s="94"/>
      <c r="R448" s="94"/>
      <c r="S448" s="94"/>
      <c r="T448" s="368"/>
      <c r="U448" s="451"/>
      <c r="V448" s="451"/>
      <c r="W448" s="451"/>
      <c r="X448" s="451"/>
      <c r="Y448" s="451"/>
      <c r="Z448" s="451"/>
      <c r="AA448" s="451"/>
      <c r="AB448" s="451"/>
      <c r="AC448" s="451"/>
      <c r="AD448" s="451"/>
      <c r="AE448" s="451"/>
      <c r="AF448" s="451"/>
      <c r="AG448" s="451"/>
      <c r="AH448" s="369"/>
    </row>
    <row r="449" spans="2:34" ht="39.75" customHeight="1" x14ac:dyDescent="0.25">
      <c r="B449" s="134"/>
      <c r="C449" s="492"/>
      <c r="D449" s="498"/>
      <c r="E449" s="502"/>
      <c r="F449" s="510"/>
      <c r="G449" s="446"/>
      <c r="H449" s="476"/>
      <c r="I449" s="477"/>
      <c r="J449" s="467"/>
      <c r="K449" s="306" t="s">
        <v>32</v>
      </c>
      <c r="L449" s="311" t="s">
        <v>629</v>
      </c>
      <c r="M449" s="446"/>
      <c r="N449" s="446"/>
      <c r="O449" s="449"/>
      <c r="P449" s="382"/>
      <c r="Q449" s="94"/>
      <c r="R449" s="94"/>
      <c r="S449" s="94"/>
      <c r="T449" s="368"/>
      <c r="U449" s="451"/>
      <c r="V449" s="451"/>
      <c r="W449" s="451"/>
      <c r="X449" s="451"/>
      <c r="Y449" s="451"/>
      <c r="Z449" s="451"/>
      <c r="AA449" s="451"/>
      <c r="AB449" s="451"/>
      <c r="AC449" s="451"/>
      <c r="AD449" s="451"/>
      <c r="AE449" s="451"/>
      <c r="AF449" s="451"/>
      <c r="AG449" s="451"/>
      <c r="AH449" s="369"/>
    </row>
    <row r="450" spans="2:34" ht="39.75" customHeight="1" x14ac:dyDescent="0.25">
      <c r="B450" s="134"/>
      <c r="C450" s="492"/>
      <c r="D450" s="498"/>
      <c r="E450" s="502"/>
      <c r="F450" s="510"/>
      <c r="G450" s="446"/>
      <c r="H450" s="476"/>
      <c r="I450" s="477"/>
      <c r="J450" s="467"/>
      <c r="K450" s="306" t="s">
        <v>34</v>
      </c>
      <c r="L450" s="311" t="s">
        <v>630</v>
      </c>
      <c r="M450" s="446"/>
      <c r="N450" s="446"/>
      <c r="O450" s="449"/>
      <c r="P450" s="382"/>
      <c r="Q450" s="94"/>
      <c r="R450" s="94"/>
      <c r="S450" s="94"/>
      <c r="T450" s="368"/>
      <c r="U450" s="451"/>
      <c r="V450" s="451"/>
      <c r="W450" s="451"/>
      <c r="X450" s="451"/>
      <c r="Y450" s="451"/>
      <c r="Z450" s="451"/>
      <c r="AA450" s="451"/>
      <c r="AB450" s="451"/>
      <c r="AC450" s="451"/>
      <c r="AD450" s="451"/>
      <c r="AE450" s="451"/>
      <c r="AF450" s="451"/>
      <c r="AG450" s="451"/>
      <c r="AH450" s="369"/>
    </row>
    <row r="451" spans="2:34" ht="39.75" customHeight="1" x14ac:dyDescent="0.25">
      <c r="B451" s="134"/>
      <c r="C451" s="492"/>
      <c r="D451" s="498"/>
      <c r="E451" s="502"/>
      <c r="F451" s="510"/>
      <c r="G451" s="481">
        <v>49</v>
      </c>
      <c r="H451" s="478" t="s">
        <v>631</v>
      </c>
      <c r="I451" s="477"/>
      <c r="J451" s="466" t="s">
        <v>632</v>
      </c>
      <c r="K451" s="306" t="s">
        <v>26</v>
      </c>
      <c r="L451" s="406" t="s">
        <v>633</v>
      </c>
      <c r="M451" s="445" t="s">
        <v>164</v>
      </c>
      <c r="N451" s="447"/>
      <c r="O451" s="448"/>
      <c r="P451" s="382"/>
      <c r="Q451" s="94"/>
      <c r="R451" s="94"/>
      <c r="S451" s="94"/>
      <c r="T451" s="368"/>
      <c r="U451" s="450"/>
      <c r="V451" s="450"/>
      <c r="W451" s="450"/>
      <c r="X451" s="450"/>
      <c r="Y451" s="450"/>
      <c r="Z451" s="450"/>
      <c r="AA451" s="450"/>
      <c r="AB451" s="450"/>
      <c r="AC451" s="450"/>
      <c r="AD451" s="450"/>
      <c r="AE451" s="450"/>
      <c r="AF451" s="450"/>
      <c r="AG451" s="450" t="str">
        <f>IF($N$451="","",$N$451)</f>
        <v/>
      </c>
      <c r="AH451" s="369"/>
    </row>
    <row r="452" spans="2:34" ht="39.75" customHeight="1" x14ac:dyDescent="0.25">
      <c r="B452" s="134"/>
      <c r="C452" s="492"/>
      <c r="D452" s="498"/>
      <c r="E452" s="502"/>
      <c r="F452" s="510"/>
      <c r="G452" s="446"/>
      <c r="H452" s="476"/>
      <c r="I452" s="477"/>
      <c r="J452" s="467"/>
      <c r="K452" s="306" t="s">
        <v>28</v>
      </c>
      <c r="L452" s="406" t="s">
        <v>634</v>
      </c>
      <c r="M452" s="446"/>
      <c r="N452" s="446"/>
      <c r="O452" s="449"/>
      <c r="P452" s="382"/>
      <c r="Q452" s="94"/>
      <c r="R452" s="94"/>
      <c r="S452" s="94"/>
      <c r="T452" s="368"/>
      <c r="U452" s="451"/>
      <c r="V452" s="451"/>
      <c r="W452" s="451"/>
      <c r="X452" s="451"/>
      <c r="Y452" s="451"/>
      <c r="Z452" s="451"/>
      <c r="AA452" s="451"/>
      <c r="AB452" s="451"/>
      <c r="AC452" s="451"/>
      <c r="AD452" s="451"/>
      <c r="AE452" s="451"/>
      <c r="AF452" s="451"/>
      <c r="AG452" s="451"/>
      <c r="AH452" s="369"/>
    </row>
    <row r="453" spans="2:34" ht="39.75" customHeight="1" x14ac:dyDescent="0.25">
      <c r="B453" s="134"/>
      <c r="C453" s="492"/>
      <c r="D453" s="498"/>
      <c r="E453" s="502"/>
      <c r="F453" s="510"/>
      <c r="G453" s="446"/>
      <c r="H453" s="476"/>
      <c r="I453" s="477"/>
      <c r="J453" s="467"/>
      <c r="K453" s="306" t="s">
        <v>30</v>
      </c>
      <c r="L453" s="406" t="s">
        <v>635</v>
      </c>
      <c r="M453" s="446"/>
      <c r="N453" s="446"/>
      <c r="O453" s="449"/>
      <c r="P453" s="382"/>
      <c r="Q453" s="94"/>
      <c r="R453" s="94"/>
      <c r="S453" s="94"/>
      <c r="T453" s="368"/>
      <c r="U453" s="451"/>
      <c r="V453" s="451"/>
      <c r="W453" s="451"/>
      <c r="X453" s="451"/>
      <c r="Y453" s="451"/>
      <c r="Z453" s="451"/>
      <c r="AA453" s="451"/>
      <c r="AB453" s="451"/>
      <c r="AC453" s="451"/>
      <c r="AD453" s="451"/>
      <c r="AE453" s="451"/>
      <c r="AF453" s="451"/>
      <c r="AG453" s="451"/>
      <c r="AH453" s="369"/>
    </row>
    <row r="454" spans="2:34" ht="39.75" customHeight="1" x14ac:dyDescent="0.25">
      <c r="B454" s="134"/>
      <c r="C454" s="492"/>
      <c r="D454" s="498"/>
      <c r="E454" s="502"/>
      <c r="F454" s="510"/>
      <c r="G454" s="446"/>
      <c r="H454" s="476"/>
      <c r="I454" s="477"/>
      <c r="J454" s="467"/>
      <c r="K454" s="306" t="s">
        <v>32</v>
      </c>
      <c r="L454" s="406" t="s">
        <v>636</v>
      </c>
      <c r="M454" s="446"/>
      <c r="N454" s="446"/>
      <c r="O454" s="449"/>
      <c r="P454" s="382"/>
      <c r="Q454" s="94"/>
      <c r="R454" s="94"/>
      <c r="S454" s="94"/>
      <c r="T454" s="368"/>
      <c r="U454" s="451"/>
      <c r="V454" s="451"/>
      <c r="W454" s="451"/>
      <c r="X454" s="451"/>
      <c r="Y454" s="451"/>
      <c r="Z454" s="451"/>
      <c r="AA454" s="451"/>
      <c r="AB454" s="451"/>
      <c r="AC454" s="451"/>
      <c r="AD454" s="451"/>
      <c r="AE454" s="451"/>
      <c r="AF454" s="451"/>
      <c r="AG454" s="451"/>
      <c r="AH454" s="369"/>
    </row>
    <row r="455" spans="2:34" ht="39.75" customHeight="1" x14ac:dyDescent="0.25">
      <c r="B455" s="134"/>
      <c r="C455" s="492"/>
      <c r="D455" s="498"/>
      <c r="E455" s="502"/>
      <c r="F455" s="510"/>
      <c r="G455" s="446"/>
      <c r="H455" s="476"/>
      <c r="I455" s="477"/>
      <c r="J455" s="467"/>
      <c r="K455" s="306" t="s">
        <v>34</v>
      </c>
      <c r="L455" s="406" t="s">
        <v>637</v>
      </c>
      <c r="M455" s="446"/>
      <c r="N455" s="446"/>
      <c r="O455" s="449"/>
      <c r="P455" s="382"/>
      <c r="Q455" s="94"/>
      <c r="R455" s="94"/>
      <c r="S455" s="94"/>
      <c r="T455" s="368"/>
      <c r="U455" s="451"/>
      <c r="V455" s="451"/>
      <c r="W455" s="451"/>
      <c r="X455" s="451"/>
      <c r="Y455" s="451"/>
      <c r="Z455" s="451"/>
      <c r="AA455" s="451"/>
      <c r="AB455" s="451"/>
      <c r="AC455" s="451"/>
      <c r="AD455" s="451"/>
      <c r="AE455" s="451"/>
      <c r="AF455" s="451"/>
      <c r="AG455" s="451"/>
      <c r="AH455" s="369"/>
    </row>
    <row r="456" spans="2:34" ht="39.75" customHeight="1" x14ac:dyDescent="0.25">
      <c r="B456" s="134"/>
      <c r="C456" s="492"/>
      <c r="D456" s="498"/>
      <c r="E456" s="502"/>
      <c r="F456" s="510"/>
      <c r="G456" s="481">
        <v>50</v>
      </c>
      <c r="H456" s="478" t="s">
        <v>638</v>
      </c>
      <c r="I456" s="477"/>
      <c r="J456" s="466" t="s">
        <v>639</v>
      </c>
      <c r="K456" s="306" t="s">
        <v>26</v>
      </c>
      <c r="L456" s="406" t="s">
        <v>640</v>
      </c>
      <c r="M456" s="445" t="s">
        <v>164</v>
      </c>
      <c r="N456" s="447">
        <v>19</v>
      </c>
      <c r="O456" s="448"/>
      <c r="P456" s="382"/>
      <c r="Q456" s="94"/>
      <c r="R456" s="94"/>
      <c r="S456" s="94"/>
      <c r="T456" s="368"/>
      <c r="U456" s="450"/>
      <c r="V456" s="450"/>
      <c r="W456" s="450"/>
      <c r="X456" s="450"/>
      <c r="Y456" s="450"/>
      <c r="Z456" s="450"/>
      <c r="AA456" s="450"/>
      <c r="AB456" s="450"/>
      <c r="AC456" s="450"/>
      <c r="AD456" s="450"/>
      <c r="AE456" s="450">
        <f>IF($N$456="","",$N$456)</f>
        <v>19</v>
      </c>
      <c r="AF456" s="450">
        <f>IF($N$456="","",$N$456)</f>
        <v>19</v>
      </c>
      <c r="AG456" s="450"/>
      <c r="AH456" s="369"/>
    </row>
    <row r="457" spans="2:34" ht="39.75" customHeight="1" x14ac:dyDescent="0.25">
      <c r="B457" s="134"/>
      <c r="C457" s="492"/>
      <c r="D457" s="498"/>
      <c r="E457" s="502"/>
      <c r="F457" s="510"/>
      <c r="G457" s="446"/>
      <c r="H457" s="476"/>
      <c r="I457" s="477"/>
      <c r="J457" s="467"/>
      <c r="K457" s="306" t="s">
        <v>28</v>
      </c>
      <c r="L457" s="406" t="s">
        <v>641</v>
      </c>
      <c r="M457" s="446"/>
      <c r="N457" s="446"/>
      <c r="O457" s="449"/>
      <c r="P457" s="382"/>
      <c r="Q457" s="94"/>
      <c r="R457" s="94"/>
      <c r="S457" s="94"/>
      <c r="T457" s="368"/>
      <c r="U457" s="451"/>
      <c r="V457" s="451"/>
      <c r="W457" s="451"/>
      <c r="X457" s="451"/>
      <c r="Y457" s="451"/>
      <c r="Z457" s="451"/>
      <c r="AA457" s="451"/>
      <c r="AB457" s="451"/>
      <c r="AC457" s="451"/>
      <c r="AD457" s="451"/>
      <c r="AE457" s="451"/>
      <c r="AF457" s="451"/>
      <c r="AG457" s="451"/>
      <c r="AH457" s="369"/>
    </row>
    <row r="458" spans="2:34" ht="39.75" customHeight="1" x14ac:dyDescent="0.25">
      <c r="B458" s="134"/>
      <c r="C458" s="492"/>
      <c r="D458" s="498"/>
      <c r="E458" s="502"/>
      <c r="F458" s="510"/>
      <c r="G458" s="446"/>
      <c r="H458" s="476"/>
      <c r="I458" s="477"/>
      <c r="J458" s="467"/>
      <c r="K458" s="306" t="s">
        <v>30</v>
      </c>
      <c r="L458" s="406" t="s">
        <v>642</v>
      </c>
      <c r="M458" s="446"/>
      <c r="N458" s="446"/>
      <c r="O458" s="449"/>
      <c r="P458" s="382"/>
      <c r="Q458" s="94"/>
      <c r="R458" s="94"/>
      <c r="S458" s="94"/>
      <c r="T458" s="368"/>
      <c r="U458" s="451"/>
      <c r="V458" s="451"/>
      <c r="W458" s="451"/>
      <c r="X458" s="451"/>
      <c r="Y458" s="451"/>
      <c r="Z458" s="451"/>
      <c r="AA458" s="451"/>
      <c r="AB458" s="451"/>
      <c r="AC458" s="451"/>
      <c r="AD458" s="451"/>
      <c r="AE458" s="451"/>
      <c r="AF458" s="451"/>
      <c r="AG458" s="451"/>
      <c r="AH458" s="369"/>
    </row>
    <row r="459" spans="2:34" ht="39.75" customHeight="1" x14ac:dyDescent="0.25">
      <c r="B459" s="134"/>
      <c r="C459" s="492"/>
      <c r="D459" s="498"/>
      <c r="E459" s="502"/>
      <c r="F459" s="510"/>
      <c r="G459" s="446"/>
      <c r="H459" s="476"/>
      <c r="I459" s="477"/>
      <c r="J459" s="467"/>
      <c r="K459" s="306" t="s">
        <v>32</v>
      </c>
      <c r="L459" s="406" t="s">
        <v>643</v>
      </c>
      <c r="M459" s="446"/>
      <c r="N459" s="446"/>
      <c r="O459" s="449"/>
      <c r="P459" s="382"/>
      <c r="Q459" s="94"/>
      <c r="R459" s="94"/>
      <c r="S459" s="94"/>
      <c r="T459" s="368"/>
      <c r="U459" s="451"/>
      <c r="V459" s="451"/>
      <c r="W459" s="451"/>
      <c r="X459" s="451"/>
      <c r="Y459" s="451"/>
      <c r="Z459" s="451"/>
      <c r="AA459" s="451"/>
      <c r="AB459" s="451"/>
      <c r="AC459" s="451"/>
      <c r="AD459" s="451"/>
      <c r="AE459" s="451"/>
      <c r="AF459" s="451"/>
      <c r="AG459" s="451"/>
      <c r="AH459" s="369"/>
    </row>
    <row r="460" spans="2:34" ht="39.75" customHeight="1" x14ac:dyDescent="0.25">
      <c r="B460" s="134"/>
      <c r="C460" s="492"/>
      <c r="D460" s="498"/>
      <c r="E460" s="502"/>
      <c r="F460" s="510"/>
      <c r="G460" s="446"/>
      <c r="H460" s="476"/>
      <c r="I460" s="477"/>
      <c r="J460" s="467"/>
      <c r="K460" s="306" t="s">
        <v>34</v>
      </c>
      <c r="L460" s="406" t="s">
        <v>644</v>
      </c>
      <c r="M460" s="446"/>
      <c r="N460" s="446"/>
      <c r="O460" s="449"/>
      <c r="P460" s="382"/>
      <c r="Q460" s="94"/>
      <c r="R460" s="94"/>
      <c r="S460" s="94"/>
      <c r="T460" s="368"/>
      <c r="U460" s="451"/>
      <c r="V460" s="451"/>
      <c r="W460" s="451"/>
      <c r="X460" s="451"/>
      <c r="Y460" s="451"/>
      <c r="Z460" s="451"/>
      <c r="AA460" s="451"/>
      <c r="AB460" s="451"/>
      <c r="AC460" s="451"/>
      <c r="AD460" s="451"/>
      <c r="AE460" s="451"/>
      <c r="AF460" s="451"/>
      <c r="AG460" s="451"/>
      <c r="AH460" s="369"/>
    </row>
    <row r="461" spans="2:34" ht="39.75" customHeight="1" x14ac:dyDescent="0.25">
      <c r="B461" s="134"/>
      <c r="C461" s="492"/>
      <c r="D461" s="498"/>
      <c r="E461" s="502"/>
      <c r="F461" s="510"/>
      <c r="G461" s="481">
        <v>51</v>
      </c>
      <c r="H461" s="478" t="s">
        <v>645</v>
      </c>
      <c r="I461" s="477"/>
      <c r="J461" s="466" t="s">
        <v>646</v>
      </c>
      <c r="K461" s="306" t="s">
        <v>26</v>
      </c>
      <c r="L461" s="257" t="s">
        <v>647</v>
      </c>
      <c r="M461" s="445" t="s">
        <v>164</v>
      </c>
      <c r="N461" s="447">
        <v>63</v>
      </c>
      <c r="O461" s="448"/>
      <c r="P461" s="382"/>
      <c r="Q461" s="94"/>
      <c r="R461" s="94"/>
      <c r="S461" s="94"/>
      <c r="T461" s="368"/>
      <c r="U461" s="450"/>
      <c r="V461" s="450"/>
      <c r="W461" s="450"/>
      <c r="X461" s="450"/>
      <c r="Y461" s="450"/>
      <c r="Z461" s="450"/>
      <c r="AA461" s="450"/>
      <c r="AB461" s="450"/>
      <c r="AC461" s="450"/>
      <c r="AD461" s="450"/>
      <c r="AE461" s="450">
        <f>IF($N$461="","",$N$461)</f>
        <v>63</v>
      </c>
      <c r="AF461" s="450"/>
      <c r="AG461" s="450">
        <f>IF($N$461="","",$N$461)</f>
        <v>63</v>
      </c>
      <c r="AH461" s="369"/>
    </row>
    <row r="462" spans="2:34" ht="39.75" customHeight="1" x14ac:dyDescent="0.25">
      <c r="B462" s="134"/>
      <c r="C462" s="492"/>
      <c r="D462" s="498"/>
      <c r="E462" s="446"/>
      <c r="F462" s="470"/>
      <c r="G462" s="446"/>
      <c r="H462" s="476"/>
      <c r="I462" s="477"/>
      <c r="J462" s="467"/>
      <c r="K462" s="306" t="s">
        <v>28</v>
      </c>
      <c r="L462" s="311" t="s">
        <v>648</v>
      </c>
      <c r="M462" s="446"/>
      <c r="N462" s="446"/>
      <c r="O462" s="449"/>
      <c r="P462" s="382"/>
      <c r="Q462" s="94"/>
      <c r="R462" s="94"/>
      <c r="S462" s="94"/>
      <c r="T462" s="368"/>
      <c r="U462" s="451"/>
      <c r="V462" s="451"/>
      <c r="W462" s="451"/>
      <c r="X462" s="451"/>
      <c r="Y462" s="451"/>
      <c r="Z462" s="451"/>
      <c r="AA462" s="451"/>
      <c r="AB462" s="451"/>
      <c r="AC462" s="451"/>
      <c r="AD462" s="451"/>
      <c r="AE462" s="451"/>
      <c r="AF462" s="451"/>
      <c r="AG462" s="451"/>
      <c r="AH462" s="369"/>
    </row>
    <row r="463" spans="2:34" ht="39.75" customHeight="1" x14ac:dyDescent="0.25">
      <c r="B463" s="134"/>
      <c r="C463" s="492"/>
      <c r="D463" s="498"/>
      <c r="E463" s="446"/>
      <c r="F463" s="470"/>
      <c r="G463" s="446"/>
      <c r="H463" s="476"/>
      <c r="I463" s="477"/>
      <c r="J463" s="467"/>
      <c r="K463" s="306" t="s">
        <v>30</v>
      </c>
      <c r="L463" s="311" t="s">
        <v>649</v>
      </c>
      <c r="M463" s="446"/>
      <c r="N463" s="446"/>
      <c r="O463" s="449"/>
      <c r="P463" s="382"/>
      <c r="Q463" s="94"/>
      <c r="R463" s="94"/>
      <c r="S463" s="94"/>
      <c r="T463" s="368"/>
      <c r="U463" s="451"/>
      <c r="V463" s="451"/>
      <c r="W463" s="451"/>
      <c r="X463" s="451"/>
      <c r="Y463" s="451"/>
      <c r="Z463" s="451"/>
      <c r="AA463" s="451"/>
      <c r="AB463" s="451"/>
      <c r="AC463" s="451"/>
      <c r="AD463" s="451"/>
      <c r="AE463" s="451"/>
      <c r="AF463" s="451"/>
      <c r="AG463" s="451"/>
      <c r="AH463" s="369"/>
    </row>
    <row r="464" spans="2:34" ht="39.75" customHeight="1" x14ac:dyDescent="0.25">
      <c r="B464" s="134"/>
      <c r="C464" s="492"/>
      <c r="D464" s="498"/>
      <c r="E464" s="446"/>
      <c r="F464" s="470"/>
      <c r="G464" s="446"/>
      <c r="H464" s="476"/>
      <c r="I464" s="477"/>
      <c r="J464" s="467"/>
      <c r="K464" s="306" t="s">
        <v>32</v>
      </c>
      <c r="L464" s="311" t="s">
        <v>650</v>
      </c>
      <c r="M464" s="446"/>
      <c r="N464" s="446"/>
      <c r="O464" s="449"/>
      <c r="P464" s="382"/>
      <c r="Q464" s="94"/>
      <c r="R464" s="94"/>
      <c r="S464" s="94"/>
      <c r="T464" s="368"/>
      <c r="U464" s="451"/>
      <c r="V464" s="451"/>
      <c r="W464" s="451"/>
      <c r="X464" s="451"/>
      <c r="Y464" s="451"/>
      <c r="Z464" s="451"/>
      <c r="AA464" s="451"/>
      <c r="AB464" s="451"/>
      <c r="AC464" s="451"/>
      <c r="AD464" s="451"/>
      <c r="AE464" s="451"/>
      <c r="AF464" s="451"/>
      <c r="AG464" s="451"/>
      <c r="AH464" s="369"/>
    </row>
    <row r="465" spans="2:34" ht="39.75" customHeight="1" x14ac:dyDescent="0.25">
      <c r="B465" s="134"/>
      <c r="C465" s="492"/>
      <c r="D465" s="498"/>
      <c r="E465" s="446"/>
      <c r="F465" s="470"/>
      <c r="G465" s="446"/>
      <c r="H465" s="476"/>
      <c r="I465" s="477"/>
      <c r="J465" s="467"/>
      <c r="K465" s="306" t="s">
        <v>34</v>
      </c>
      <c r="L465" s="311" t="s">
        <v>651</v>
      </c>
      <c r="M465" s="446"/>
      <c r="N465" s="446"/>
      <c r="O465" s="449"/>
      <c r="P465" s="382"/>
      <c r="Q465" s="94"/>
      <c r="R465" s="94"/>
      <c r="S465" s="94"/>
      <c r="T465" s="368"/>
      <c r="U465" s="451"/>
      <c r="V465" s="451"/>
      <c r="W465" s="451"/>
      <c r="X465" s="451"/>
      <c r="Y465" s="451"/>
      <c r="Z465" s="451"/>
      <c r="AA465" s="451"/>
      <c r="AB465" s="451"/>
      <c r="AC465" s="451"/>
      <c r="AD465" s="451"/>
      <c r="AE465" s="451"/>
      <c r="AF465" s="451"/>
      <c r="AG465" s="451"/>
      <c r="AH465" s="369"/>
    </row>
    <row r="466" spans="2:34" ht="39.75" customHeight="1" x14ac:dyDescent="0.25">
      <c r="B466" s="134"/>
      <c r="C466" s="492"/>
      <c r="D466" s="498"/>
      <c r="E466" s="514" t="s">
        <v>652</v>
      </c>
      <c r="F466" s="511">
        <f>IF(SUM(N466:N510)=0,"",AVERAGE(N466:N510))</f>
        <v>48.555555555555557</v>
      </c>
      <c r="G466" s="481">
        <v>52</v>
      </c>
      <c r="H466" s="478" t="s">
        <v>653</v>
      </c>
      <c r="I466" s="477"/>
      <c r="J466" s="466" t="s">
        <v>654</v>
      </c>
      <c r="K466" s="306" t="s">
        <v>26</v>
      </c>
      <c r="L466" s="311" t="s">
        <v>655</v>
      </c>
      <c r="M466" s="445" t="s">
        <v>333</v>
      </c>
      <c r="N466" s="447">
        <v>41</v>
      </c>
      <c r="O466" s="448"/>
      <c r="P466" s="382"/>
      <c r="Q466" s="94"/>
      <c r="R466" s="94"/>
      <c r="S466" s="94"/>
      <c r="T466" s="368"/>
      <c r="U466" s="450"/>
      <c r="V466" s="450">
        <f t="shared" ref="V466:AA466" si="1">IF($N$466="","",$N$466)</f>
        <v>41</v>
      </c>
      <c r="W466" s="450">
        <f t="shared" si="1"/>
        <v>41</v>
      </c>
      <c r="X466" s="450">
        <f t="shared" si="1"/>
        <v>41</v>
      </c>
      <c r="Y466" s="450">
        <f t="shared" si="1"/>
        <v>41</v>
      </c>
      <c r="Z466" s="450">
        <f t="shared" si="1"/>
        <v>41</v>
      </c>
      <c r="AA466" s="450">
        <f t="shared" si="1"/>
        <v>41</v>
      </c>
      <c r="AB466" s="450"/>
      <c r="AC466" s="450"/>
      <c r="AD466" s="450"/>
      <c r="AE466" s="450"/>
      <c r="AF466" s="450"/>
      <c r="AG466" s="450"/>
      <c r="AH466" s="369"/>
    </row>
    <row r="467" spans="2:34" ht="39.75" customHeight="1" x14ac:dyDescent="0.25">
      <c r="B467" s="134"/>
      <c r="C467" s="492"/>
      <c r="D467" s="498"/>
      <c r="E467" s="515"/>
      <c r="F467" s="512"/>
      <c r="G467" s="446"/>
      <c r="H467" s="476"/>
      <c r="I467" s="477"/>
      <c r="J467" s="467"/>
      <c r="K467" s="306" t="s">
        <v>28</v>
      </c>
      <c r="L467" s="311" t="s">
        <v>656</v>
      </c>
      <c r="M467" s="446"/>
      <c r="N467" s="446"/>
      <c r="O467" s="449"/>
      <c r="P467" s="382"/>
      <c r="Q467" s="94"/>
      <c r="R467" s="94"/>
      <c r="S467" s="94"/>
      <c r="T467" s="368"/>
      <c r="U467" s="451"/>
      <c r="V467" s="451"/>
      <c r="W467" s="451"/>
      <c r="X467" s="451"/>
      <c r="Y467" s="451"/>
      <c r="Z467" s="451"/>
      <c r="AA467" s="451"/>
      <c r="AB467" s="451"/>
      <c r="AC467" s="451"/>
      <c r="AD467" s="451"/>
      <c r="AE467" s="451"/>
      <c r="AF467" s="451"/>
      <c r="AG467" s="451"/>
      <c r="AH467" s="369"/>
    </row>
    <row r="468" spans="2:34" ht="39.75" customHeight="1" x14ac:dyDescent="0.25">
      <c r="B468" s="134"/>
      <c r="C468" s="492"/>
      <c r="D468" s="498"/>
      <c r="E468" s="515"/>
      <c r="F468" s="512"/>
      <c r="G468" s="446"/>
      <c r="H468" s="476"/>
      <c r="I468" s="477"/>
      <c r="J468" s="467"/>
      <c r="K468" s="306" t="s">
        <v>30</v>
      </c>
      <c r="L468" s="311" t="s">
        <v>657</v>
      </c>
      <c r="M468" s="446"/>
      <c r="N468" s="446"/>
      <c r="O468" s="449"/>
      <c r="P468" s="382"/>
      <c r="Q468" s="94"/>
      <c r="R468" s="94"/>
      <c r="S468" s="94"/>
      <c r="T468" s="368"/>
      <c r="U468" s="451"/>
      <c r="V468" s="451"/>
      <c r="W468" s="451"/>
      <c r="X468" s="451"/>
      <c r="Y468" s="451"/>
      <c r="Z468" s="451"/>
      <c r="AA468" s="451"/>
      <c r="AB468" s="451"/>
      <c r="AC468" s="451"/>
      <c r="AD468" s="451"/>
      <c r="AE468" s="451"/>
      <c r="AF468" s="451"/>
      <c r="AG468" s="451"/>
      <c r="AH468" s="369"/>
    </row>
    <row r="469" spans="2:34" ht="39.75" customHeight="1" x14ac:dyDescent="0.25">
      <c r="B469" s="134"/>
      <c r="C469" s="492"/>
      <c r="D469" s="498"/>
      <c r="E469" s="515"/>
      <c r="F469" s="512"/>
      <c r="G469" s="446"/>
      <c r="H469" s="476"/>
      <c r="I469" s="477"/>
      <c r="J469" s="467"/>
      <c r="K469" s="306" t="s">
        <v>32</v>
      </c>
      <c r="L469" s="311" t="s">
        <v>658</v>
      </c>
      <c r="M469" s="446"/>
      <c r="N469" s="446"/>
      <c r="O469" s="449"/>
      <c r="P469" s="382"/>
      <c r="Q469" s="94"/>
      <c r="R469" s="94"/>
      <c r="S469" s="94"/>
      <c r="T469" s="368"/>
      <c r="U469" s="451"/>
      <c r="V469" s="451"/>
      <c r="W469" s="451"/>
      <c r="X469" s="451"/>
      <c r="Y469" s="451"/>
      <c r="Z469" s="451"/>
      <c r="AA469" s="451"/>
      <c r="AB469" s="451"/>
      <c r="AC469" s="451"/>
      <c r="AD469" s="451"/>
      <c r="AE469" s="451"/>
      <c r="AF469" s="451"/>
      <c r="AG469" s="451"/>
      <c r="AH469" s="369"/>
    </row>
    <row r="470" spans="2:34" ht="39.75" customHeight="1" x14ac:dyDescent="0.25">
      <c r="B470" s="134"/>
      <c r="C470" s="492"/>
      <c r="D470" s="498"/>
      <c r="E470" s="515"/>
      <c r="F470" s="512"/>
      <c r="G470" s="446"/>
      <c r="H470" s="476"/>
      <c r="I470" s="477"/>
      <c r="J470" s="467"/>
      <c r="K470" s="306" t="s">
        <v>34</v>
      </c>
      <c r="L470" s="311" t="s">
        <v>659</v>
      </c>
      <c r="M470" s="446"/>
      <c r="N470" s="446"/>
      <c r="O470" s="449"/>
      <c r="P470" s="382"/>
      <c r="Q470" s="94"/>
      <c r="R470" s="94"/>
      <c r="S470" s="94"/>
      <c r="T470" s="368"/>
      <c r="U470" s="451"/>
      <c r="V470" s="451"/>
      <c r="W470" s="451"/>
      <c r="X470" s="451"/>
      <c r="Y470" s="451"/>
      <c r="Z470" s="451"/>
      <c r="AA470" s="451"/>
      <c r="AB470" s="451"/>
      <c r="AC470" s="451"/>
      <c r="AD470" s="451"/>
      <c r="AE470" s="451"/>
      <c r="AF470" s="451"/>
      <c r="AG470" s="451"/>
      <c r="AH470" s="369"/>
    </row>
    <row r="471" spans="2:34" ht="35.1" customHeight="1" x14ac:dyDescent="0.25">
      <c r="B471" s="134"/>
      <c r="C471" s="492"/>
      <c r="D471" s="498"/>
      <c r="E471" s="515"/>
      <c r="F471" s="512"/>
      <c r="G471" s="481"/>
      <c r="H471" s="466" t="s">
        <v>660</v>
      </c>
      <c r="I471" s="478" t="s">
        <v>661</v>
      </c>
      <c r="J471" s="466" t="s">
        <v>441</v>
      </c>
      <c r="K471" s="306" t="s">
        <v>26</v>
      </c>
      <c r="L471" s="311" t="s">
        <v>662</v>
      </c>
      <c r="M471" s="445" t="s">
        <v>333</v>
      </c>
      <c r="N471" s="447">
        <v>61</v>
      </c>
      <c r="O471" s="448"/>
      <c r="P471" s="382"/>
      <c r="Q471" s="94"/>
      <c r="R471" s="94"/>
      <c r="S471" s="94"/>
      <c r="T471" s="368"/>
      <c r="U471" s="450"/>
      <c r="V471" s="450"/>
      <c r="W471" s="450"/>
      <c r="X471" s="450"/>
      <c r="Y471" s="450"/>
      <c r="Z471" s="450"/>
      <c r="AA471" s="450"/>
      <c r="AB471" s="450"/>
      <c r="AC471" s="450"/>
      <c r="AD471" s="450"/>
      <c r="AE471" s="450">
        <f>IF(N471="","",N471)</f>
        <v>61</v>
      </c>
      <c r="AF471" s="450"/>
      <c r="AG471" s="450"/>
      <c r="AH471" s="369"/>
    </row>
    <row r="472" spans="2:34" ht="35.1" customHeight="1" x14ac:dyDescent="0.25">
      <c r="B472" s="134"/>
      <c r="C472" s="492"/>
      <c r="D472" s="498"/>
      <c r="E472" s="515"/>
      <c r="F472" s="512"/>
      <c r="G472" s="446"/>
      <c r="H472" s="467"/>
      <c r="I472" s="476"/>
      <c r="J472" s="467"/>
      <c r="K472" s="306" t="s">
        <v>28</v>
      </c>
      <c r="L472" s="311" t="s">
        <v>663</v>
      </c>
      <c r="M472" s="446"/>
      <c r="N472" s="446"/>
      <c r="O472" s="449"/>
      <c r="P472" s="382"/>
      <c r="Q472" s="94"/>
      <c r="R472" s="94"/>
      <c r="S472" s="94"/>
      <c r="T472" s="368"/>
      <c r="U472" s="451"/>
      <c r="V472" s="451"/>
      <c r="W472" s="451"/>
      <c r="X472" s="451"/>
      <c r="Y472" s="451"/>
      <c r="Z472" s="451"/>
      <c r="AA472" s="451"/>
      <c r="AB472" s="451"/>
      <c r="AC472" s="451"/>
      <c r="AD472" s="451"/>
      <c r="AE472" s="451"/>
      <c r="AF472" s="451"/>
      <c r="AG472" s="451"/>
      <c r="AH472" s="369"/>
    </row>
    <row r="473" spans="2:34" ht="35.1" customHeight="1" x14ac:dyDescent="0.25">
      <c r="B473" s="134"/>
      <c r="C473" s="492"/>
      <c r="D473" s="498"/>
      <c r="E473" s="515"/>
      <c r="F473" s="512"/>
      <c r="G473" s="446"/>
      <c r="H473" s="467"/>
      <c r="I473" s="476"/>
      <c r="J473" s="467"/>
      <c r="K473" s="306" t="s">
        <v>30</v>
      </c>
      <c r="L473" s="311" t="s">
        <v>664</v>
      </c>
      <c r="M473" s="446"/>
      <c r="N473" s="446"/>
      <c r="O473" s="449"/>
      <c r="P473" s="382"/>
      <c r="Q473" s="94"/>
      <c r="R473" s="94"/>
      <c r="S473" s="94"/>
      <c r="T473" s="368"/>
      <c r="U473" s="451"/>
      <c r="V473" s="451"/>
      <c r="W473" s="451"/>
      <c r="X473" s="451"/>
      <c r="Y473" s="451"/>
      <c r="Z473" s="451"/>
      <c r="AA473" s="451"/>
      <c r="AB473" s="451"/>
      <c r="AC473" s="451"/>
      <c r="AD473" s="451"/>
      <c r="AE473" s="451"/>
      <c r="AF473" s="451"/>
      <c r="AG473" s="451"/>
      <c r="AH473" s="369"/>
    </row>
    <row r="474" spans="2:34" ht="35.1" customHeight="1" x14ac:dyDescent="0.25">
      <c r="B474" s="134"/>
      <c r="C474" s="492"/>
      <c r="D474" s="498"/>
      <c r="E474" s="515"/>
      <c r="F474" s="512"/>
      <c r="G474" s="446"/>
      <c r="H474" s="467"/>
      <c r="I474" s="476"/>
      <c r="J474" s="467"/>
      <c r="K474" s="306" t="s">
        <v>32</v>
      </c>
      <c r="L474" s="311" t="s">
        <v>665</v>
      </c>
      <c r="M474" s="446"/>
      <c r="N474" s="446"/>
      <c r="O474" s="449"/>
      <c r="P474" s="382"/>
      <c r="Q474" s="94"/>
      <c r="R474" s="94"/>
      <c r="S474" s="94"/>
      <c r="T474" s="368"/>
      <c r="U474" s="451"/>
      <c r="V474" s="451"/>
      <c r="W474" s="451"/>
      <c r="X474" s="451"/>
      <c r="Y474" s="451"/>
      <c r="Z474" s="451"/>
      <c r="AA474" s="451"/>
      <c r="AB474" s="451"/>
      <c r="AC474" s="451"/>
      <c r="AD474" s="451"/>
      <c r="AE474" s="451"/>
      <c r="AF474" s="451"/>
      <c r="AG474" s="451"/>
      <c r="AH474" s="369"/>
    </row>
    <row r="475" spans="2:34" ht="35.1" customHeight="1" x14ac:dyDescent="0.25">
      <c r="B475" s="134"/>
      <c r="C475" s="492"/>
      <c r="D475" s="498"/>
      <c r="E475" s="515"/>
      <c r="F475" s="512"/>
      <c r="G475" s="446"/>
      <c r="H475" s="467"/>
      <c r="I475" s="476"/>
      <c r="J475" s="467"/>
      <c r="K475" s="306" t="s">
        <v>34</v>
      </c>
      <c r="L475" s="311" t="s">
        <v>666</v>
      </c>
      <c r="M475" s="446"/>
      <c r="N475" s="446"/>
      <c r="O475" s="449"/>
      <c r="P475" s="382"/>
      <c r="Q475" s="94"/>
      <c r="R475" s="94"/>
      <c r="S475" s="94"/>
      <c r="T475" s="368"/>
      <c r="U475" s="451"/>
      <c r="V475" s="451"/>
      <c r="W475" s="451"/>
      <c r="X475" s="451"/>
      <c r="Y475" s="451"/>
      <c r="Z475" s="451"/>
      <c r="AA475" s="451"/>
      <c r="AB475" s="451"/>
      <c r="AC475" s="451"/>
      <c r="AD475" s="451"/>
      <c r="AE475" s="451"/>
      <c r="AF475" s="451"/>
      <c r="AG475" s="451"/>
      <c r="AH475" s="369"/>
    </row>
    <row r="476" spans="2:34" ht="35.1" customHeight="1" x14ac:dyDescent="0.25">
      <c r="B476" s="134"/>
      <c r="C476" s="492"/>
      <c r="D476" s="498"/>
      <c r="E476" s="515"/>
      <c r="F476" s="512"/>
      <c r="G476" s="481"/>
      <c r="H476" s="466" t="s">
        <v>667</v>
      </c>
      <c r="I476" s="478" t="s">
        <v>668</v>
      </c>
      <c r="J476" s="466" t="s">
        <v>441</v>
      </c>
      <c r="K476" s="306" t="s">
        <v>26</v>
      </c>
      <c r="L476" s="311" t="s">
        <v>662</v>
      </c>
      <c r="M476" s="445" t="s">
        <v>333</v>
      </c>
      <c r="N476" s="447">
        <v>61</v>
      </c>
      <c r="O476" s="448"/>
      <c r="P476" s="382"/>
      <c r="Q476" s="94"/>
      <c r="R476" s="94"/>
      <c r="S476" s="94"/>
      <c r="T476" s="368"/>
      <c r="U476" s="450"/>
      <c r="V476" s="450"/>
      <c r="W476" s="450"/>
      <c r="X476" s="450"/>
      <c r="Y476" s="450"/>
      <c r="Z476" s="450"/>
      <c r="AA476" s="450">
        <f>IF($N$476="","",$N$476)</f>
        <v>61</v>
      </c>
      <c r="AB476" s="450"/>
      <c r="AC476" s="450"/>
      <c r="AD476" s="450"/>
      <c r="AE476" s="450"/>
      <c r="AF476" s="450"/>
      <c r="AG476" s="450"/>
      <c r="AH476" s="369"/>
    </row>
    <row r="477" spans="2:34" ht="35.1" customHeight="1" x14ac:dyDescent="0.25">
      <c r="B477" s="134"/>
      <c r="C477" s="492"/>
      <c r="D477" s="498"/>
      <c r="E477" s="515"/>
      <c r="F477" s="512"/>
      <c r="G477" s="446"/>
      <c r="H477" s="467"/>
      <c r="I477" s="476"/>
      <c r="J477" s="467"/>
      <c r="K477" s="306" t="s">
        <v>28</v>
      </c>
      <c r="L477" s="311" t="s">
        <v>663</v>
      </c>
      <c r="M477" s="446"/>
      <c r="N477" s="446"/>
      <c r="O477" s="449"/>
      <c r="P477" s="382"/>
      <c r="Q477" s="94"/>
      <c r="R477" s="94"/>
      <c r="S477" s="94"/>
      <c r="T477" s="368"/>
      <c r="U477" s="451"/>
      <c r="V477" s="451"/>
      <c r="W477" s="451"/>
      <c r="X477" s="451"/>
      <c r="Y477" s="451"/>
      <c r="Z477" s="451"/>
      <c r="AA477" s="451"/>
      <c r="AB477" s="451"/>
      <c r="AC477" s="451"/>
      <c r="AD477" s="451"/>
      <c r="AE477" s="451"/>
      <c r="AF477" s="451"/>
      <c r="AG477" s="451"/>
      <c r="AH477" s="369"/>
    </row>
    <row r="478" spans="2:34" ht="35.1" customHeight="1" x14ac:dyDescent="0.25">
      <c r="B478" s="134"/>
      <c r="C478" s="492"/>
      <c r="D478" s="498"/>
      <c r="E478" s="515"/>
      <c r="F478" s="512"/>
      <c r="G478" s="446"/>
      <c r="H478" s="467"/>
      <c r="I478" s="476"/>
      <c r="J478" s="467"/>
      <c r="K478" s="306" t="s">
        <v>30</v>
      </c>
      <c r="L478" s="311" t="s">
        <v>664</v>
      </c>
      <c r="M478" s="446"/>
      <c r="N478" s="446"/>
      <c r="O478" s="449"/>
      <c r="P478" s="382"/>
      <c r="Q478" s="94"/>
      <c r="R478" s="94"/>
      <c r="S478" s="94"/>
      <c r="T478" s="368"/>
      <c r="U478" s="451"/>
      <c r="V478" s="451"/>
      <c r="W478" s="451"/>
      <c r="X478" s="451"/>
      <c r="Y478" s="451"/>
      <c r="Z478" s="451"/>
      <c r="AA478" s="451"/>
      <c r="AB478" s="451"/>
      <c r="AC478" s="451"/>
      <c r="AD478" s="451"/>
      <c r="AE478" s="451"/>
      <c r="AF478" s="451"/>
      <c r="AG478" s="451"/>
      <c r="AH478" s="369"/>
    </row>
    <row r="479" spans="2:34" ht="35.1" customHeight="1" x14ac:dyDescent="0.25">
      <c r="B479" s="134"/>
      <c r="C479" s="492"/>
      <c r="D479" s="498"/>
      <c r="E479" s="515"/>
      <c r="F479" s="512"/>
      <c r="G479" s="446"/>
      <c r="H479" s="467"/>
      <c r="I479" s="476"/>
      <c r="J479" s="467"/>
      <c r="K479" s="306" t="s">
        <v>32</v>
      </c>
      <c r="L479" s="311" t="s">
        <v>665</v>
      </c>
      <c r="M479" s="446"/>
      <c r="N479" s="446"/>
      <c r="O479" s="449"/>
      <c r="P479" s="382"/>
      <c r="Q479" s="94"/>
      <c r="R479" s="94"/>
      <c r="S479" s="94"/>
      <c r="T479" s="368"/>
      <c r="U479" s="451"/>
      <c r="V479" s="451"/>
      <c r="W479" s="451"/>
      <c r="X479" s="451"/>
      <c r="Y479" s="451"/>
      <c r="Z479" s="451"/>
      <c r="AA479" s="451"/>
      <c r="AB479" s="451"/>
      <c r="AC479" s="451"/>
      <c r="AD479" s="451"/>
      <c r="AE479" s="451"/>
      <c r="AF479" s="451"/>
      <c r="AG479" s="451"/>
      <c r="AH479" s="369"/>
    </row>
    <row r="480" spans="2:34" ht="35.1" customHeight="1" x14ac:dyDescent="0.25">
      <c r="B480" s="134"/>
      <c r="C480" s="492"/>
      <c r="D480" s="498"/>
      <c r="E480" s="515"/>
      <c r="F480" s="512"/>
      <c r="G480" s="446"/>
      <c r="H480" s="467"/>
      <c r="I480" s="476"/>
      <c r="J480" s="467"/>
      <c r="K480" s="306" t="s">
        <v>34</v>
      </c>
      <c r="L480" s="311" t="s">
        <v>666</v>
      </c>
      <c r="M480" s="446"/>
      <c r="N480" s="446"/>
      <c r="O480" s="449"/>
      <c r="P480" s="382"/>
      <c r="Q480" s="94"/>
      <c r="R480" s="94"/>
      <c r="S480" s="94"/>
      <c r="T480" s="368"/>
      <c r="U480" s="451"/>
      <c r="V480" s="451"/>
      <c r="W480" s="451"/>
      <c r="X480" s="451"/>
      <c r="Y480" s="451"/>
      <c r="Z480" s="451"/>
      <c r="AA480" s="451"/>
      <c r="AB480" s="451"/>
      <c r="AC480" s="451"/>
      <c r="AD480" s="451"/>
      <c r="AE480" s="451"/>
      <c r="AF480" s="451"/>
      <c r="AG480" s="451"/>
      <c r="AH480" s="369"/>
    </row>
    <row r="481" spans="2:34" ht="35.1" customHeight="1" x14ac:dyDescent="0.25">
      <c r="B481" s="134"/>
      <c r="C481" s="492"/>
      <c r="D481" s="498"/>
      <c r="E481" s="515"/>
      <c r="F481" s="512"/>
      <c r="G481" s="481"/>
      <c r="H481" s="466" t="s">
        <v>669</v>
      </c>
      <c r="I481" s="478" t="s">
        <v>670</v>
      </c>
      <c r="J481" s="466" t="s">
        <v>441</v>
      </c>
      <c r="K481" s="306" t="s">
        <v>26</v>
      </c>
      <c r="L481" s="311" t="s">
        <v>662</v>
      </c>
      <c r="M481" s="445" t="s">
        <v>333</v>
      </c>
      <c r="N481" s="447">
        <v>61</v>
      </c>
      <c r="O481" s="448"/>
      <c r="P481" s="382"/>
      <c r="Q481" s="94"/>
      <c r="R481" s="94"/>
      <c r="S481" s="94"/>
      <c r="T481" s="368"/>
      <c r="U481" s="450"/>
      <c r="V481" s="450"/>
      <c r="W481" s="450"/>
      <c r="X481" s="450"/>
      <c r="Y481" s="450"/>
      <c r="Z481" s="450"/>
      <c r="AA481" s="450">
        <f>IF($N$481="","",$N$481)</f>
        <v>61</v>
      </c>
      <c r="AB481" s="450"/>
      <c r="AC481" s="450"/>
      <c r="AD481" s="450"/>
      <c r="AE481" s="450"/>
      <c r="AF481" s="450"/>
      <c r="AG481" s="450"/>
      <c r="AH481" s="369"/>
    </row>
    <row r="482" spans="2:34" ht="35.1" customHeight="1" x14ac:dyDescent="0.25">
      <c r="B482" s="134"/>
      <c r="C482" s="492"/>
      <c r="D482" s="498"/>
      <c r="E482" s="515"/>
      <c r="F482" s="512"/>
      <c r="G482" s="446"/>
      <c r="H482" s="467"/>
      <c r="I482" s="476"/>
      <c r="J482" s="467"/>
      <c r="K482" s="306" t="s">
        <v>28</v>
      </c>
      <c r="L482" s="311" t="s">
        <v>663</v>
      </c>
      <c r="M482" s="446"/>
      <c r="N482" s="446"/>
      <c r="O482" s="449"/>
      <c r="P482" s="382"/>
      <c r="Q482" s="94"/>
      <c r="R482" s="94"/>
      <c r="S482" s="94"/>
      <c r="T482" s="368"/>
      <c r="U482" s="451"/>
      <c r="V482" s="451"/>
      <c r="W482" s="451"/>
      <c r="X482" s="451"/>
      <c r="Y482" s="451"/>
      <c r="Z482" s="451"/>
      <c r="AA482" s="451"/>
      <c r="AB482" s="451"/>
      <c r="AC482" s="451"/>
      <c r="AD482" s="451"/>
      <c r="AE482" s="451"/>
      <c r="AF482" s="451"/>
      <c r="AG482" s="451"/>
      <c r="AH482" s="369"/>
    </row>
    <row r="483" spans="2:34" ht="35.1" customHeight="1" x14ac:dyDescent="0.25">
      <c r="B483" s="134"/>
      <c r="C483" s="492"/>
      <c r="D483" s="498"/>
      <c r="E483" s="515"/>
      <c r="F483" s="512"/>
      <c r="G483" s="446"/>
      <c r="H483" s="467"/>
      <c r="I483" s="476"/>
      <c r="J483" s="467"/>
      <c r="K483" s="306" t="s">
        <v>30</v>
      </c>
      <c r="L483" s="311" t="s">
        <v>664</v>
      </c>
      <c r="M483" s="446"/>
      <c r="N483" s="446"/>
      <c r="O483" s="449"/>
      <c r="P483" s="382"/>
      <c r="Q483" s="94"/>
      <c r="R483" s="94"/>
      <c r="S483" s="94"/>
      <c r="T483" s="368"/>
      <c r="U483" s="451"/>
      <c r="V483" s="451"/>
      <c r="W483" s="451"/>
      <c r="X483" s="451"/>
      <c r="Y483" s="451"/>
      <c r="Z483" s="451"/>
      <c r="AA483" s="451"/>
      <c r="AB483" s="451"/>
      <c r="AC483" s="451"/>
      <c r="AD483" s="451"/>
      <c r="AE483" s="451"/>
      <c r="AF483" s="451"/>
      <c r="AG483" s="451"/>
      <c r="AH483" s="369"/>
    </row>
    <row r="484" spans="2:34" ht="35.1" customHeight="1" x14ac:dyDescent="0.25">
      <c r="B484" s="134"/>
      <c r="C484" s="492"/>
      <c r="D484" s="498"/>
      <c r="E484" s="515"/>
      <c r="F484" s="512"/>
      <c r="G484" s="446"/>
      <c r="H484" s="467"/>
      <c r="I484" s="476"/>
      <c r="J484" s="467"/>
      <c r="K484" s="306" t="s">
        <v>32</v>
      </c>
      <c r="L484" s="311" t="s">
        <v>665</v>
      </c>
      <c r="M484" s="446"/>
      <c r="N484" s="446"/>
      <c r="O484" s="449"/>
      <c r="P484" s="382"/>
      <c r="Q484" s="94"/>
      <c r="R484" s="94"/>
      <c r="S484" s="94"/>
      <c r="T484" s="368"/>
      <c r="U484" s="451"/>
      <c r="V484" s="451"/>
      <c r="W484" s="451"/>
      <c r="X484" s="451"/>
      <c r="Y484" s="451"/>
      <c r="Z484" s="451"/>
      <c r="AA484" s="451"/>
      <c r="AB484" s="451"/>
      <c r="AC484" s="451"/>
      <c r="AD484" s="451"/>
      <c r="AE484" s="451"/>
      <c r="AF484" s="451"/>
      <c r="AG484" s="451"/>
      <c r="AH484" s="369"/>
    </row>
    <row r="485" spans="2:34" ht="35.1" customHeight="1" x14ac:dyDescent="0.25">
      <c r="B485" s="134"/>
      <c r="C485" s="492"/>
      <c r="D485" s="498"/>
      <c r="E485" s="515"/>
      <c r="F485" s="512"/>
      <c r="G485" s="446"/>
      <c r="H485" s="467"/>
      <c r="I485" s="476"/>
      <c r="J485" s="467"/>
      <c r="K485" s="306" t="s">
        <v>34</v>
      </c>
      <c r="L485" s="311" t="s">
        <v>666</v>
      </c>
      <c r="M485" s="446"/>
      <c r="N485" s="446"/>
      <c r="O485" s="449"/>
      <c r="P485" s="382"/>
      <c r="Q485" s="94"/>
      <c r="R485" s="94"/>
      <c r="S485" s="94"/>
      <c r="T485" s="368"/>
      <c r="U485" s="451"/>
      <c r="V485" s="451"/>
      <c r="W485" s="451"/>
      <c r="X485" s="451"/>
      <c r="Y485" s="451"/>
      <c r="Z485" s="451"/>
      <c r="AA485" s="451"/>
      <c r="AB485" s="451"/>
      <c r="AC485" s="451"/>
      <c r="AD485" s="451"/>
      <c r="AE485" s="451"/>
      <c r="AF485" s="451"/>
      <c r="AG485" s="451"/>
      <c r="AH485" s="369"/>
    </row>
    <row r="486" spans="2:34" ht="35.1" customHeight="1" x14ac:dyDescent="0.25">
      <c r="B486" s="134"/>
      <c r="C486" s="492"/>
      <c r="D486" s="498"/>
      <c r="E486" s="515"/>
      <c r="F486" s="512"/>
      <c r="G486" s="481"/>
      <c r="H486" s="466" t="s">
        <v>671</v>
      </c>
      <c r="I486" s="478" t="s">
        <v>672</v>
      </c>
      <c r="J486" s="466" t="s">
        <v>441</v>
      </c>
      <c r="K486" s="306" t="s">
        <v>26</v>
      </c>
      <c r="L486" s="311" t="s">
        <v>662</v>
      </c>
      <c r="M486" s="445" t="s">
        <v>333</v>
      </c>
      <c r="N486" s="447">
        <v>61</v>
      </c>
      <c r="O486" s="448"/>
      <c r="P486" s="382"/>
      <c r="Q486" s="94"/>
      <c r="R486" s="94"/>
      <c r="S486" s="94"/>
      <c r="T486" s="368"/>
      <c r="U486" s="450"/>
      <c r="V486" s="450"/>
      <c r="W486" s="450"/>
      <c r="X486" s="450"/>
      <c r="Y486" s="450">
        <f>IF($N$486="","",$N$486)</f>
        <v>61</v>
      </c>
      <c r="Z486" s="450"/>
      <c r="AA486" s="450"/>
      <c r="AB486" s="450"/>
      <c r="AC486" s="450"/>
      <c r="AD486" s="450"/>
      <c r="AE486" s="450"/>
      <c r="AF486" s="450"/>
      <c r="AG486" s="450"/>
      <c r="AH486" s="369"/>
    </row>
    <row r="487" spans="2:34" ht="35.1" customHeight="1" x14ac:dyDescent="0.25">
      <c r="B487" s="134"/>
      <c r="C487" s="492"/>
      <c r="D487" s="498"/>
      <c r="E487" s="515"/>
      <c r="F487" s="512"/>
      <c r="G487" s="446"/>
      <c r="H487" s="467"/>
      <c r="I487" s="476"/>
      <c r="J487" s="467"/>
      <c r="K487" s="306" t="s">
        <v>28</v>
      </c>
      <c r="L487" s="311" t="s">
        <v>663</v>
      </c>
      <c r="M487" s="446"/>
      <c r="N487" s="446"/>
      <c r="O487" s="449"/>
      <c r="P487" s="382"/>
      <c r="Q487" s="94"/>
      <c r="R487" s="94"/>
      <c r="S487" s="94"/>
      <c r="T487" s="368"/>
      <c r="U487" s="451"/>
      <c r="V487" s="451"/>
      <c r="W487" s="451"/>
      <c r="X487" s="451"/>
      <c r="Y487" s="451"/>
      <c r="Z487" s="451"/>
      <c r="AA487" s="451"/>
      <c r="AB487" s="451"/>
      <c r="AC487" s="451"/>
      <c r="AD487" s="451"/>
      <c r="AE487" s="451"/>
      <c r="AF487" s="451"/>
      <c r="AG487" s="451"/>
      <c r="AH487" s="369"/>
    </row>
    <row r="488" spans="2:34" ht="35.1" customHeight="1" x14ac:dyDescent="0.25">
      <c r="B488" s="134"/>
      <c r="C488" s="492"/>
      <c r="D488" s="498"/>
      <c r="E488" s="515"/>
      <c r="F488" s="512"/>
      <c r="G488" s="446"/>
      <c r="H488" s="467"/>
      <c r="I488" s="476"/>
      <c r="J488" s="467"/>
      <c r="K488" s="306" t="s">
        <v>30</v>
      </c>
      <c r="L488" s="311" t="s">
        <v>664</v>
      </c>
      <c r="M488" s="446"/>
      <c r="N488" s="446"/>
      <c r="O488" s="449"/>
      <c r="P488" s="382"/>
      <c r="Q488" s="94"/>
      <c r="R488" s="94"/>
      <c r="S488" s="94"/>
      <c r="T488" s="368"/>
      <c r="U488" s="451"/>
      <c r="V488" s="451"/>
      <c r="W488" s="451"/>
      <c r="X488" s="451"/>
      <c r="Y488" s="451"/>
      <c r="Z488" s="451"/>
      <c r="AA488" s="451"/>
      <c r="AB488" s="451"/>
      <c r="AC488" s="451"/>
      <c r="AD488" s="451"/>
      <c r="AE488" s="451"/>
      <c r="AF488" s="451"/>
      <c r="AG488" s="451"/>
      <c r="AH488" s="369"/>
    </row>
    <row r="489" spans="2:34" ht="35.1" customHeight="1" x14ac:dyDescent="0.25">
      <c r="B489" s="134"/>
      <c r="C489" s="492"/>
      <c r="D489" s="498"/>
      <c r="E489" s="515"/>
      <c r="F489" s="512"/>
      <c r="G489" s="446"/>
      <c r="H489" s="467"/>
      <c r="I489" s="476"/>
      <c r="J489" s="467"/>
      <c r="K489" s="306" t="s">
        <v>32</v>
      </c>
      <c r="L489" s="311" t="s">
        <v>665</v>
      </c>
      <c r="M489" s="446"/>
      <c r="N489" s="446"/>
      <c r="O489" s="449"/>
      <c r="P489" s="382"/>
      <c r="Q489" s="94"/>
      <c r="R489" s="94"/>
      <c r="S489" s="94"/>
      <c r="T489" s="368"/>
      <c r="U489" s="451"/>
      <c r="V489" s="451"/>
      <c r="W489" s="451"/>
      <c r="X489" s="451"/>
      <c r="Y489" s="451"/>
      <c r="Z489" s="451"/>
      <c r="AA489" s="451"/>
      <c r="AB489" s="451"/>
      <c r="AC489" s="451"/>
      <c r="AD489" s="451"/>
      <c r="AE489" s="451"/>
      <c r="AF489" s="451"/>
      <c r="AG489" s="451"/>
      <c r="AH489" s="369"/>
    </row>
    <row r="490" spans="2:34" ht="35.1" customHeight="1" x14ac:dyDescent="0.25">
      <c r="B490" s="134"/>
      <c r="C490" s="492"/>
      <c r="D490" s="498"/>
      <c r="E490" s="515"/>
      <c r="F490" s="512"/>
      <c r="G490" s="446"/>
      <c r="H490" s="467"/>
      <c r="I490" s="476"/>
      <c r="J490" s="467"/>
      <c r="K490" s="306" t="s">
        <v>34</v>
      </c>
      <c r="L490" s="311" t="s">
        <v>666</v>
      </c>
      <c r="M490" s="446"/>
      <c r="N490" s="446"/>
      <c r="O490" s="449"/>
      <c r="P490" s="382"/>
      <c r="Q490" s="94"/>
      <c r="R490" s="94"/>
      <c r="S490" s="94"/>
      <c r="T490" s="368"/>
      <c r="U490" s="451"/>
      <c r="V490" s="451"/>
      <c r="W490" s="451"/>
      <c r="X490" s="451"/>
      <c r="Y490" s="451"/>
      <c r="Z490" s="451"/>
      <c r="AA490" s="451"/>
      <c r="AB490" s="451"/>
      <c r="AC490" s="451"/>
      <c r="AD490" s="451"/>
      <c r="AE490" s="451"/>
      <c r="AF490" s="451"/>
      <c r="AG490" s="451"/>
      <c r="AH490" s="369"/>
    </row>
    <row r="491" spans="2:34" ht="35.1" customHeight="1" x14ac:dyDescent="0.25">
      <c r="B491" s="134"/>
      <c r="C491" s="492"/>
      <c r="D491" s="498"/>
      <c r="E491" s="515"/>
      <c r="F491" s="512"/>
      <c r="G491" s="481"/>
      <c r="H491" s="466" t="s">
        <v>673</v>
      </c>
      <c r="I491" s="478" t="s">
        <v>674</v>
      </c>
      <c r="J491" s="466" t="s">
        <v>441</v>
      </c>
      <c r="K491" s="306" t="s">
        <v>26</v>
      </c>
      <c r="L491" s="311" t="s">
        <v>662</v>
      </c>
      <c r="M491" s="445" t="s">
        <v>333</v>
      </c>
      <c r="N491" s="447">
        <v>61</v>
      </c>
      <c r="O491" s="448"/>
      <c r="P491" s="382"/>
      <c r="Q491" s="94"/>
      <c r="R491" s="94"/>
      <c r="S491" s="94"/>
      <c r="T491" s="368"/>
      <c r="U491" s="450"/>
      <c r="V491" s="450"/>
      <c r="W491" s="450"/>
      <c r="X491" s="450"/>
      <c r="Y491" s="450"/>
      <c r="Z491" s="450"/>
      <c r="AA491" s="450"/>
      <c r="AB491" s="450"/>
      <c r="AC491" s="450"/>
      <c r="AD491" s="450"/>
      <c r="AE491" s="450">
        <f>IF($N$491="","",$N$491)</f>
        <v>61</v>
      </c>
      <c r="AF491" s="450"/>
      <c r="AG491" s="450"/>
      <c r="AH491" s="369"/>
    </row>
    <row r="492" spans="2:34" ht="35.1" customHeight="1" x14ac:dyDescent="0.25">
      <c r="B492" s="134"/>
      <c r="C492" s="492"/>
      <c r="D492" s="498"/>
      <c r="E492" s="515"/>
      <c r="F492" s="512"/>
      <c r="G492" s="446"/>
      <c r="H492" s="467"/>
      <c r="I492" s="476"/>
      <c r="J492" s="467"/>
      <c r="K492" s="306" t="s">
        <v>28</v>
      </c>
      <c r="L492" s="311" t="s">
        <v>663</v>
      </c>
      <c r="M492" s="446"/>
      <c r="N492" s="446"/>
      <c r="O492" s="449"/>
      <c r="P492" s="382"/>
      <c r="Q492" s="94"/>
      <c r="R492" s="94"/>
      <c r="S492" s="94"/>
      <c r="T492" s="368"/>
      <c r="U492" s="451"/>
      <c r="V492" s="451"/>
      <c r="W492" s="451"/>
      <c r="X492" s="451"/>
      <c r="Y492" s="451"/>
      <c r="Z492" s="451"/>
      <c r="AA492" s="451"/>
      <c r="AB492" s="451"/>
      <c r="AC492" s="451"/>
      <c r="AD492" s="451"/>
      <c r="AE492" s="451"/>
      <c r="AF492" s="451"/>
      <c r="AG492" s="451"/>
      <c r="AH492" s="369"/>
    </row>
    <row r="493" spans="2:34" ht="35.1" customHeight="1" x14ac:dyDescent="0.25">
      <c r="B493" s="134"/>
      <c r="C493" s="492"/>
      <c r="D493" s="498"/>
      <c r="E493" s="515"/>
      <c r="F493" s="512"/>
      <c r="G493" s="446"/>
      <c r="H493" s="467"/>
      <c r="I493" s="476"/>
      <c r="J493" s="467"/>
      <c r="K493" s="306" t="s">
        <v>30</v>
      </c>
      <c r="L493" s="311" t="s">
        <v>664</v>
      </c>
      <c r="M493" s="446"/>
      <c r="N493" s="446"/>
      <c r="O493" s="449"/>
      <c r="P493" s="382"/>
      <c r="Q493" s="94"/>
      <c r="R493" s="94"/>
      <c r="S493" s="94"/>
      <c r="T493" s="368"/>
      <c r="U493" s="451"/>
      <c r="V493" s="451"/>
      <c r="W493" s="451"/>
      <c r="X493" s="451"/>
      <c r="Y493" s="451"/>
      <c r="Z493" s="451"/>
      <c r="AA493" s="451"/>
      <c r="AB493" s="451"/>
      <c r="AC493" s="451"/>
      <c r="AD493" s="451"/>
      <c r="AE493" s="451"/>
      <c r="AF493" s="451"/>
      <c r="AG493" s="451"/>
      <c r="AH493" s="369"/>
    </row>
    <row r="494" spans="2:34" ht="35.1" customHeight="1" x14ac:dyDescent="0.25">
      <c r="B494" s="134"/>
      <c r="C494" s="492"/>
      <c r="D494" s="498"/>
      <c r="E494" s="515"/>
      <c r="F494" s="512"/>
      <c r="G494" s="446"/>
      <c r="H494" s="467"/>
      <c r="I494" s="476"/>
      <c r="J494" s="467"/>
      <c r="K494" s="306" t="s">
        <v>32</v>
      </c>
      <c r="L494" s="311" t="s">
        <v>665</v>
      </c>
      <c r="M494" s="446"/>
      <c r="N494" s="446"/>
      <c r="O494" s="449"/>
      <c r="P494" s="382"/>
      <c r="Q494" s="94"/>
      <c r="R494" s="94"/>
      <c r="S494" s="94"/>
      <c r="T494" s="368"/>
      <c r="U494" s="451"/>
      <c r="V494" s="451"/>
      <c r="W494" s="451"/>
      <c r="X494" s="451"/>
      <c r="Y494" s="451"/>
      <c r="Z494" s="451"/>
      <c r="AA494" s="451"/>
      <c r="AB494" s="451"/>
      <c r="AC494" s="451"/>
      <c r="AD494" s="451"/>
      <c r="AE494" s="451"/>
      <c r="AF494" s="451"/>
      <c r="AG494" s="451"/>
      <c r="AH494" s="369"/>
    </row>
    <row r="495" spans="2:34" ht="35.1" customHeight="1" x14ac:dyDescent="0.25">
      <c r="B495" s="134"/>
      <c r="C495" s="492"/>
      <c r="D495" s="498"/>
      <c r="E495" s="515"/>
      <c r="F495" s="512"/>
      <c r="G495" s="446"/>
      <c r="H495" s="467"/>
      <c r="I495" s="476"/>
      <c r="J495" s="467"/>
      <c r="K495" s="306" t="s">
        <v>34</v>
      </c>
      <c r="L495" s="311" t="s">
        <v>666</v>
      </c>
      <c r="M495" s="446"/>
      <c r="N495" s="446"/>
      <c r="O495" s="449"/>
      <c r="P495" s="382"/>
      <c r="Q495" s="94"/>
      <c r="R495" s="94"/>
      <c r="S495" s="94"/>
      <c r="T495" s="368"/>
      <c r="U495" s="451"/>
      <c r="V495" s="451"/>
      <c r="W495" s="451"/>
      <c r="X495" s="451"/>
      <c r="Y495" s="451"/>
      <c r="Z495" s="451"/>
      <c r="AA495" s="451"/>
      <c r="AB495" s="451"/>
      <c r="AC495" s="451"/>
      <c r="AD495" s="451"/>
      <c r="AE495" s="451"/>
      <c r="AF495" s="451"/>
      <c r="AG495" s="451"/>
      <c r="AH495" s="369"/>
    </row>
    <row r="496" spans="2:34" ht="35.1" customHeight="1" x14ac:dyDescent="0.25">
      <c r="B496" s="134"/>
      <c r="C496" s="492"/>
      <c r="D496" s="498"/>
      <c r="E496" s="515"/>
      <c r="F496" s="512"/>
      <c r="G496" s="481"/>
      <c r="H496" s="466" t="s">
        <v>675</v>
      </c>
      <c r="I496" s="478" t="s">
        <v>676</v>
      </c>
      <c r="J496" s="466" t="s">
        <v>441</v>
      </c>
      <c r="K496" s="306" t="s">
        <v>26</v>
      </c>
      <c r="L496" s="311" t="s">
        <v>662</v>
      </c>
      <c r="M496" s="445" t="s">
        <v>333</v>
      </c>
      <c r="N496" s="447">
        <v>61</v>
      </c>
      <c r="O496" s="448"/>
      <c r="P496" s="382"/>
      <c r="Q496" s="94"/>
      <c r="R496" s="94"/>
      <c r="S496" s="94"/>
      <c r="T496" s="368"/>
      <c r="U496" s="450">
        <f>IF($N$496="","",$N$496)</f>
        <v>61</v>
      </c>
      <c r="V496" s="450"/>
      <c r="W496" s="450"/>
      <c r="X496" s="450"/>
      <c r="Y496" s="450"/>
      <c r="Z496" s="450"/>
      <c r="AA496" s="450"/>
      <c r="AB496" s="450"/>
      <c r="AC496" s="450"/>
      <c r="AD496" s="450"/>
      <c r="AE496" s="450"/>
      <c r="AF496" s="450"/>
      <c r="AG496" s="450"/>
      <c r="AH496" s="369"/>
    </row>
    <row r="497" spans="2:34" ht="35.1" customHeight="1" x14ac:dyDescent="0.25">
      <c r="B497" s="134"/>
      <c r="C497" s="492"/>
      <c r="D497" s="498"/>
      <c r="E497" s="515"/>
      <c r="F497" s="512"/>
      <c r="G497" s="446"/>
      <c r="H497" s="467"/>
      <c r="I497" s="476"/>
      <c r="J497" s="467"/>
      <c r="K497" s="306" t="s">
        <v>28</v>
      </c>
      <c r="L497" s="311" t="s">
        <v>663</v>
      </c>
      <c r="M497" s="446"/>
      <c r="N497" s="446"/>
      <c r="O497" s="449"/>
      <c r="P497" s="382"/>
      <c r="Q497" s="94"/>
      <c r="R497" s="94"/>
      <c r="S497" s="94"/>
      <c r="T497" s="368"/>
      <c r="U497" s="451"/>
      <c r="V497" s="451"/>
      <c r="W497" s="451"/>
      <c r="X497" s="451"/>
      <c r="Y497" s="451"/>
      <c r="Z497" s="451"/>
      <c r="AA497" s="451"/>
      <c r="AB497" s="451"/>
      <c r="AC497" s="451"/>
      <c r="AD497" s="451"/>
      <c r="AE497" s="451"/>
      <c r="AF497" s="451"/>
      <c r="AG497" s="451"/>
      <c r="AH497" s="369"/>
    </row>
    <row r="498" spans="2:34" ht="35.1" customHeight="1" x14ac:dyDescent="0.25">
      <c r="B498" s="134"/>
      <c r="C498" s="492"/>
      <c r="D498" s="498"/>
      <c r="E498" s="515"/>
      <c r="F498" s="512"/>
      <c r="G498" s="446"/>
      <c r="H498" s="467"/>
      <c r="I498" s="476"/>
      <c r="J498" s="467"/>
      <c r="K498" s="306" t="s">
        <v>30</v>
      </c>
      <c r="L498" s="311" t="s">
        <v>664</v>
      </c>
      <c r="M498" s="446"/>
      <c r="N498" s="446"/>
      <c r="O498" s="449"/>
      <c r="P498" s="382"/>
      <c r="Q498" s="94"/>
      <c r="R498" s="94"/>
      <c r="S498" s="94"/>
      <c r="T498" s="368"/>
      <c r="U498" s="451"/>
      <c r="V498" s="451"/>
      <c r="W498" s="451"/>
      <c r="X498" s="451"/>
      <c r="Y498" s="451"/>
      <c r="Z498" s="451"/>
      <c r="AA498" s="451"/>
      <c r="AB498" s="451"/>
      <c r="AC498" s="451"/>
      <c r="AD498" s="451"/>
      <c r="AE498" s="451"/>
      <c r="AF498" s="451"/>
      <c r="AG498" s="451"/>
      <c r="AH498" s="369"/>
    </row>
    <row r="499" spans="2:34" ht="35.1" customHeight="1" x14ac:dyDescent="0.25">
      <c r="B499" s="134"/>
      <c r="C499" s="492"/>
      <c r="D499" s="498"/>
      <c r="E499" s="515"/>
      <c r="F499" s="512"/>
      <c r="G499" s="446"/>
      <c r="H499" s="467"/>
      <c r="I499" s="476"/>
      <c r="J499" s="467"/>
      <c r="K499" s="306" t="s">
        <v>32</v>
      </c>
      <c r="L499" s="311" t="s">
        <v>665</v>
      </c>
      <c r="M499" s="446"/>
      <c r="N499" s="446"/>
      <c r="O499" s="449"/>
      <c r="P499" s="382"/>
      <c r="Q499" s="94"/>
      <c r="R499" s="94"/>
      <c r="S499" s="94"/>
      <c r="T499" s="368"/>
      <c r="U499" s="451"/>
      <c r="V499" s="451"/>
      <c r="W499" s="451"/>
      <c r="X499" s="451"/>
      <c r="Y499" s="451"/>
      <c r="Z499" s="451"/>
      <c r="AA499" s="451"/>
      <c r="AB499" s="451"/>
      <c r="AC499" s="451"/>
      <c r="AD499" s="451"/>
      <c r="AE499" s="451"/>
      <c r="AF499" s="451"/>
      <c r="AG499" s="451"/>
      <c r="AH499" s="369"/>
    </row>
    <row r="500" spans="2:34" ht="35.1" customHeight="1" x14ac:dyDescent="0.25">
      <c r="B500" s="134"/>
      <c r="C500" s="492"/>
      <c r="D500" s="498"/>
      <c r="E500" s="515"/>
      <c r="F500" s="512"/>
      <c r="G500" s="446"/>
      <c r="H500" s="467"/>
      <c r="I500" s="476"/>
      <c r="J500" s="467"/>
      <c r="K500" s="306" t="s">
        <v>34</v>
      </c>
      <c r="L500" s="311" t="s">
        <v>666</v>
      </c>
      <c r="M500" s="446"/>
      <c r="N500" s="446"/>
      <c r="O500" s="449"/>
      <c r="P500" s="382"/>
      <c r="Q500" s="94"/>
      <c r="R500" s="94"/>
      <c r="S500" s="94"/>
      <c r="T500" s="368"/>
      <c r="U500" s="451"/>
      <c r="V500" s="451"/>
      <c r="W500" s="451"/>
      <c r="X500" s="451"/>
      <c r="Y500" s="451"/>
      <c r="Z500" s="451"/>
      <c r="AA500" s="451"/>
      <c r="AB500" s="451"/>
      <c r="AC500" s="451"/>
      <c r="AD500" s="451"/>
      <c r="AE500" s="451"/>
      <c r="AF500" s="451"/>
      <c r="AG500" s="451"/>
      <c r="AH500" s="369"/>
    </row>
    <row r="501" spans="2:34" ht="39.75" customHeight="1" x14ac:dyDescent="0.25">
      <c r="B501" s="134"/>
      <c r="C501" s="492"/>
      <c r="D501" s="498"/>
      <c r="E501" s="515"/>
      <c r="F501" s="512"/>
      <c r="G501" s="481">
        <v>53</v>
      </c>
      <c r="H501" s="478" t="s">
        <v>677</v>
      </c>
      <c r="I501" s="477"/>
      <c r="J501" s="466" t="s">
        <v>678</v>
      </c>
      <c r="K501" s="306" t="s">
        <v>26</v>
      </c>
      <c r="L501" s="257" t="s">
        <v>679</v>
      </c>
      <c r="M501" s="445" t="s">
        <v>164</v>
      </c>
      <c r="N501" s="447">
        <v>10</v>
      </c>
      <c r="O501" s="448"/>
      <c r="P501" s="382"/>
      <c r="Q501" s="94"/>
      <c r="R501" s="94"/>
      <c r="S501" s="94"/>
      <c r="T501" s="368"/>
      <c r="U501" s="450"/>
      <c r="V501" s="450"/>
      <c r="W501" s="450">
        <f>IF($N$501="","",$N$501)</f>
        <v>10</v>
      </c>
      <c r="X501" s="450"/>
      <c r="Y501" s="450"/>
      <c r="Z501" s="450"/>
      <c r="AA501" s="450">
        <f>IF($N$501="","",$N$501)</f>
        <v>10</v>
      </c>
      <c r="AB501" s="450"/>
      <c r="AC501" s="450"/>
      <c r="AD501" s="450"/>
      <c r="AE501" s="450"/>
      <c r="AF501" s="450">
        <f>IF($N$501="","",$N$501)</f>
        <v>10</v>
      </c>
      <c r="AG501" s="450"/>
      <c r="AH501" s="369"/>
    </row>
    <row r="502" spans="2:34" ht="39.75" customHeight="1" x14ac:dyDescent="0.25">
      <c r="B502" s="134"/>
      <c r="C502" s="492"/>
      <c r="D502" s="498"/>
      <c r="E502" s="515"/>
      <c r="F502" s="512"/>
      <c r="G502" s="446"/>
      <c r="H502" s="476"/>
      <c r="I502" s="477"/>
      <c r="J502" s="467"/>
      <c r="K502" s="306" t="s">
        <v>28</v>
      </c>
      <c r="L502" s="311" t="s">
        <v>680</v>
      </c>
      <c r="M502" s="446"/>
      <c r="N502" s="446"/>
      <c r="O502" s="449"/>
      <c r="P502" s="382"/>
      <c r="Q502" s="94"/>
      <c r="R502" s="94"/>
      <c r="S502" s="94"/>
      <c r="T502" s="368"/>
      <c r="U502" s="451"/>
      <c r="V502" s="451"/>
      <c r="W502" s="451"/>
      <c r="X502" s="451"/>
      <c r="Y502" s="451"/>
      <c r="Z502" s="451"/>
      <c r="AA502" s="451"/>
      <c r="AB502" s="451"/>
      <c r="AC502" s="451"/>
      <c r="AD502" s="451"/>
      <c r="AE502" s="451"/>
      <c r="AF502" s="451"/>
      <c r="AG502" s="451"/>
      <c r="AH502" s="369"/>
    </row>
    <row r="503" spans="2:34" ht="39.75" customHeight="1" x14ac:dyDescent="0.25">
      <c r="B503" s="134"/>
      <c r="C503" s="492"/>
      <c r="D503" s="498"/>
      <c r="E503" s="515"/>
      <c r="F503" s="512"/>
      <c r="G503" s="446"/>
      <c r="H503" s="476"/>
      <c r="I503" s="477"/>
      <c r="J503" s="467"/>
      <c r="K503" s="306" t="s">
        <v>30</v>
      </c>
      <c r="L503" s="311" t="s">
        <v>681</v>
      </c>
      <c r="M503" s="446"/>
      <c r="N503" s="446"/>
      <c r="O503" s="449"/>
      <c r="P503" s="382"/>
      <c r="Q503" s="94"/>
      <c r="R503" s="94"/>
      <c r="S503" s="94"/>
      <c r="T503" s="368"/>
      <c r="U503" s="451"/>
      <c r="V503" s="451"/>
      <c r="W503" s="451"/>
      <c r="X503" s="451"/>
      <c r="Y503" s="451"/>
      <c r="Z503" s="451"/>
      <c r="AA503" s="451"/>
      <c r="AB503" s="451"/>
      <c r="AC503" s="451"/>
      <c r="AD503" s="451"/>
      <c r="AE503" s="451"/>
      <c r="AF503" s="451"/>
      <c r="AG503" s="451"/>
      <c r="AH503" s="369"/>
    </row>
    <row r="504" spans="2:34" ht="39.75" customHeight="1" x14ac:dyDescent="0.25">
      <c r="B504" s="134"/>
      <c r="C504" s="492"/>
      <c r="D504" s="498"/>
      <c r="E504" s="515"/>
      <c r="F504" s="512"/>
      <c r="G504" s="446"/>
      <c r="H504" s="476"/>
      <c r="I504" s="477"/>
      <c r="J504" s="467"/>
      <c r="K504" s="306" t="s">
        <v>32</v>
      </c>
      <c r="L504" s="311" t="s">
        <v>682</v>
      </c>
      <c r="M504" s="446"/>
      <c r="N504" s="446"/>
      <c r="O504" s="449"/>
      <c r="P504" s="382"/>
      <c r="Q504" s="94"/>
      <c r="R504" s="94"/>
      <c r="S504" s="94"/>
      <c r="T504" s="368"/>
      <c r="U504" s="451"/>
      <c r="V504" s="451"/>
      <c r="W504" s="451"/>
      <c r="X504" s="451"/>
      <c r="Y504" s="451"/>
      <c r="Z504" s="451"/>
      <c r="AA504" s="451"/>
      <c r="AB504" s="451"/>
      <c r="AC504" s="451"/>
      <c r="AD504" s="451"/>
      <c r="AE504" s="451"/>
      <c r="AF504" s="451"/>
      <c r="AG504" s="451"/>
      <c r="AH504" s="369"/>
    </row>
    <row r="505" spans="2:34" ht="39.75" customHeight="1" x14ac:dyDescent="0.25">
      <c r="B505" s="134"/>
      <c r="C505" s="492"/>
      <c r="D505" s="498"/>
      <c r="E505" s="515"/>
      <c r="F505" s="512"/>
      <c r="G505" s="446"/>
      <c r="H505" s="476"/>
      <c r="I505" s="477"/>
      <c r="J505" s="467"/>
      <c r="K505" s="306" t="s">
        <v>34</v>
      </c>
      <c r="L505" s="311" t="s">
        <v>683</v>
      </c>
      <c r="M505" s="446"/>
      <c r="N505" s="446"/>
      <c r="O505" s="449"/>
      <c r="P505" s="382"/>
      <c r="Q505" s="94"/>
      <c r="R505" s="94"/>
      <c r="S505" s="94"/>
      <c r="T505" s="368"/>
      <c r="U505" s="451"/>
      <c r="V505" s="451"/>
      <c r="W505" s="451"/>
      <c r="X505" s="451"/>
      <c r="Y505" s="451"/>
      <c r="Z505" s="451"/>
      <c r="AA505" s="451"/>
      <c r="AB505" s="451"/>
      <c r="AC505" s="451"/>
      <c r="AD505" s="451"/>
      <c r="AE505" s="451"/>
      <c r="AF505" s="451"/>
      <c r="AG505" s="451"/>
      <c r="AH505" s="369"/>
    </row>
    <row r="506" spans="2:34" ht="39.75" customHeight="1" x14ac:dyDescent="0.25">
      <c r="B506" s="134"/>
      <c r="C506" s="492"/>
      <c r="D506" s="498"/>
      <c r="E506" s="515"/>
      <c r="F506" s="512"/>
      <c r="G506" s="481">
        <v>54</v>
      </c>
      <c r="H506" s="478" t="s">
        <v>684</v>
      </c>
      <c r="I506" s="477"/>
      <c r="J506" s="466" t="s">
        <v>685</v>
      </c>
      <c r="K506" s="306" t="s">
        <v>26</v>
      </c>
      <c r="L506" s="311" t="s">
        <v>686</v>
      </c>
      <c r="M506" s="445" t="s">
        <v>164</v>
      </c>
      <c r="N506" s="447">
        <v>20</v>
      </c>
      <c r="O506" s="448"/>
      <c r="P506" s="382"/>
      <c r="Q506" s="94"/>
      <c r="R506" s="94"/>
      <c r="S506" s="94"/>
      <c r="T506" s="368"/>
      <c r="U506" s="450"/>
      <c r="V506" s="450"/>
      <c r="W506" s="450">
        <f>IF($N$506="","",$N$506)</f>
        <v>20</v>
      </c>
      <c r="X506" s="450">
        <f>IF($N$506="","",$N$506)</f>
        <v>20</v>
      </c>
      <c r="Y506" s="450"/>
      <c r="Z506" s="450">
        <f>IF($N$506="","",$N$506)</f>
        <v>20</v>
      </c>
      <c r="AA506" s="450"/>
      <c r="AB506" s="450"/>
      <c r="AC506" s="450"/>
      <c r="AD506" s="450"/>
      <c r="AE506" s="450"/>
      <c r="AF506" s="450"/>
      <c r="AG506" s="450"/>
      <c r="AH506" s="369"/>
    </row>
    <row r="507" spans="2:34" ht="39.75" customHeight="1" x14ac:dyDescent="0.25">
      <c r="B507" s="134"/>
      <c r="C507" s="492"/>
      <c r="D507" s="498"/>
      <c r="E507" s="515"/>
      <c r="F507" s="512"/>
      <c r="G507" s="446"/>
      <c r="H507" s="476"/>
      <c r="I507" s="477"/>
      <c r="J507" s="467"/>
      <c r="K507" s="306" t="s">
        <v>28</v>
      </c>
      <c r="L507" s="311" t="s">
        <v>687</v>
      </c>
      <c r="M507" s="446"/>
      <c r="N507" s="446"/>
      <c r="O507" s="449"/>
      <c r="P507" s="382"/>
      <c r="Q507" s="94"/>
      <c r="R507" s="94"/>
      <c r="S507" s="94"/>
      <c r="T507" s="368"/>
      <c r="U507" s="451"/>
      <c r="V507" s="451"/>
      <c r="W507" s="451"/>
      <c r="X507" s="451"/>
      <c r="Y507" s="451"/>
      <c r="Z507" s="451"/>
      <c r="AA507" s="451"/>
      <c r="AB507" s="451"/>
      <c r="AC507" s="451"/>
      <c r="AD507" s="451"/>
      <c r="AE507" s="451"/>
      <c r="AF507" s="451"/>
      <c r="AG507" s="451"/>
      <c r="AH507" s="369"/>
    </row>
    <row r="508" spans="2:34" ht="39.75" customHeight="1" x14ac:dyDescent="0.25">
      <c r="B508" s="134"/>
      <c r="C508" s="492"/>
      <c r="D508" s="498"/>
      <c r="E508" s="515"/>
      <c r="F508" s="512"/>
      <c r="G508" s="446"/>
      <c r="H508" s="476"/>
      <c r="I508" s="477"/>
      <c r="J508" s="467"/>
      <c r="K508" s="306" t="s">
        <v>30</v>
      </c>
      <c r="L508" s="311" t="s">
        <v>688</v>
      </c>
      <c r="M508" s="446"/>
      <c r="N508" s="446"/>
      <c r="O508" s="449"/>
      <c r="P508" s="382"/>
      <c r="Q508" s="94"/>
      <c r="R508" s="94"/>
      <c r="S508" s="94"/>
      <c r="T508" s="368"/>
      <c r="U508" s="451"/>
      <c r="V508" s="451"/>
      <c r="W508" s="451"/>
      <c r="X508" s="451"/>
      <c r="Y508" s="451"/>
      <c r="Z508" s="451"/>
      <c r="AA508" s="451"/>
      <c r="AB508" s="451"/>
      <c r="AC508" s="451"/>
      <c r="AD508" s="451"/>
      <c r="AE508" s="451"/>
      <c r="AF508" s="451"/>
      <c r="AG508" s="451"/>
      <c r="AH508" s="369"/>
    </row>
    <row r="509" spans="2:34" ht="54" customHeight="1" x14ac:dyDescent="0.25">
      <c r="B509" s="134"/>
      <c r="C509" s="492"/>
      <c r="D509" s="498"/>
      <c r="E509" s="515"/>
      <c r="F509" s="512"/>
      <c r="G509" s="446"/>
      <c r="H509" s="476"/>
      <c r="I509" s="477"/>
      <c r="J509" s="467"/>
      <c r="K509" s="306" t="s">
        <v>32</v>
      </c>
      <c r="L509" s="311" t="s">
        <v>689</v>
      </c>
      <c r="M509" s="446"/>
      <c r="N509" s="446"/>
      <c r="O509" s="449"/>
      <c r="P509" s="382"/>
      <c r="Q509" s="94"/>
      <c r="R509" s="94"/>
      <c r="S509" s="94"/>
      <c r="T509" s="368"/>
      <c r="U509" s="451"/>
      <c r="V509" s="451"/>
      <c r="W509" s="451"/>
      <c r="X509" s="451"/>
      <c r="Y509" s="451"/>
      <c r="Z509" s="451"/>
      <c r="AA509" s="451"/>
      <c r="AB509" s="451"/>
      <c r="AC509" s="451"/>
      <c r="AD509" s="451"/>
      <c r="AE509" s="451"/>
      <c r="AF509" s="451"/>
      <c r="AG509" s="451"/>
      <c r="AH509" s="369"/>
    </row>
    <row r="510" spans="2:34" ht="51.75" customHeight="1" x14ac:dyDescent="0.25">
      <c r="B510" s="134"/>
      <c r="C510" s="492"/>
      <c r="D510" s="498"/>
      <c r="E510" s="515"/>
      <c r="F510" s="512"/>
      <c r="G510" s="446"/>
      <c r="H510" s="476"/>
      <c r="I510" s="477"/>
      <c r="J510" s="467"/>
      <c r="K510" s="306" t="s">
        <v>34</v>
      </c>
      <c r="L510" s="311" t="s">
        <v>690</v>
      </c>
      <c r="M510" s="446"/>
      <c r="N510" s="446"/>
      <c r="O510" s="449"/>
      <c r="P510" s="382"/>
      <c r="Q510" s="94"/>
      <c r="R510" s="94"/>
      <c r="S510" s="94"/>
      <c r="T510" s="368"/>
      <c r="U510" s="451"/>
      <c r="V510" s="451"/>
      <c r="W510" s="451"/>
      <c r="X510" s="451"/>
      <c r="Y510" s="451"/>
      <c r="Z510" s="451"/>
      <c r="AA510" s="451"/>
      <c r="AB510" s="451"/>
      <c r="AC510" s="451"/>
      <c r="AD510" s="451"/>
      <c r="AE510" s="451"/>
      <c r="AF510" s="451"/>
      <c r="AG510" s="451"/>
      <c r="AH510" s="369"/>
    </row>
    <row r="511" spans="2:34" ht="39.75" customHeight="1" x14ac:dyDescent="0.25">
      <c r="B511" s="134"/>
      <c r="C511" s="492"/>
      <c r="D511" s="498"/>
      <c r="E511" s="515"/>
      <c r="F511" s="512"/>
      <c r="G511" s="481">
        <v>55</v>
      </c>
      <c r="H511" s="478" t="s">
        <v>691</v>
      </c>
      <c r="I511" s="477"/>
      <c r="J511" s="466" t="s">
        <v>692</v>
      </c>
      <c r="K511" s="306" t="s">
        <v>26</v>
      </c>
      <c r="L511" s="311" t="s">
        <v>693</v>
      </c>
      <c r="M511" s="445"/>
      <c r="N511" s="447"/>
      <c r="O511" s="448"/>
      <c r="P511" s="382"/>
      <c r="Q511" s="94"/>
      <c r="R511" s="94"/>
      <c r="S511" s="94"/>
      <c r="T511" s="368"/>
      <c r="U511" s="450" t="str">
        <f>IF($N$511="","",$N$511)</f>
        <v/>
      </c>
      <c r="V511" s="450"/>
      <c r="W511" s="450"/>
      <c r="X511" s="450"/>
      <c r="Y511" s="450"/>
      <c r="Z511" s="450" t="str">
        <f>IF($N$511="","",$N$511)</f>
        <v/>
      </c>
      <c r="AA511" s="450"/>
      <c r="AB511" s="450"/>
      <c r="AC511" s="450"/>
      <c r="AD511" s="450" t="str">
        <f>IF($N$511="","",$N$511)</f>
        <v/>
      </c>
      <c r="AE511" s="450"/>
      <c r="AF511" s="450"/>
      <c r="AG511" s="450"/>
      <c r="AH511" s="369"/>
    </row>
    <row r="512" spans="2:34" ht="39.75" customHeight="1" x14ac:dyDescent="0.25">
      <c r="B512" s="134"/>
      <c r="C512" s="492"/>
      <c r="D512" s="498"/>
      <c r="E512" s="515"/>
      <c r="F512" s="512"/>
      <c r="G512" s="446"/>
      <c r="H512" s="476"/>
      <c r="I512" s="477"/>
      <c r="J512" s="467"/>
      <c r="K512" s="306" t="s">
        <v>28</v>
      </c>
      <c r="L512" s="311" t="s">
        <v>694</v>
      </c>
      <c r="M512" s="446"/>
      <c r="N512" s="446"/>
      <c r="O512" s="449"/>
      <c r="P512" s="382"/>
      <c r="Q512" s="94"/>
      <c r="R512" s="94"/>
      <c r="S512" s="94"/>
      <c r="T512" s="368"/>
      <c r="U512" s="451"/>
      <c r="V512" s="451"/>
      <c r="W512" s="451"/>
      <c r="X512" s="451"/>
      <c r="Y512" s="451"/>
      <c r="Z512" s="451"/>
      <c r="AA512" s="451"/>
      <c r="AB512" s="451"/>
      <c r="AC512" s="451"/>
      <c r="AD512" s="451"/>
      <c r="AE512" s="451"/>
      <c r="AF512" s="451"/>
      <c r="AG512" s="451"/>
      <c r="AH512" s="369"/>
    </row>
    <row r="513" spans="2:34" ht="39.75" customHeight="1" x14ac:dyDescent="0.25">
      <c r="B513" s="134"/>
      <c r="C513" s="492"/>
      <c r="D513" s="498"/>
      <c r="E513" s="515"/>
      <c r="F513" s="512"/>
      <c r="G513" s="446"/>
      <c r="H513" s="476"/>
      <c r="I513" s="477"/>
      <c r="J513" s="467"/>
      <c r="K513" s="306" t="s">
        <v>30</v>
      </c>
      <c r="L513" s="311" t="s">
        <v>695</v>
      </c>
      <c r="M513" s="446"/>
      <c r="N513" s="446"/>
      <c r="O513" s="449"/>
      <c r="P513" s="382"/>
      <c r="Q513" s="94"/>
      <c r="R513" s="94"/>
      <c r="S513" s="94"/>
      <c r="T513" s="368"/>
      <c r="U513" s="451"/>
      <c r="V513" s="451"/>
      <c r="W513" s="451"/>
      <c r="X513" s="451"/>
      <c r="Y513" s="451"/>
      <c r="Z513" s="451"/>
      <c r="AA513" s="451"/>
      <c r="AB513" s="451"/>
      <c r="AC513" s="451"/>
      <c r="AD513" s="451"/>
      <c r="AE513" s="451"/>
      <c r="AF513" s="451"/>
      <c r="AG513" s="451"/>
      <c r="AH513" s="369"/>
    </row>
    <row r="514" spans="2:34" ht="39.75" customHeight="1" x14ac:dyDescent="0.25">
      <c r="B514" s="134"/>
      <c r="C514" s="492"/>
      <c r="D514" s="498"/>
      <c r="E514" s="515"/>
      <c r="F514" s="512"/>
      <c r="G514" s="446"/>
      <c r="H514" s="476"/>
      <c r="I514" s="477"/>
      <c r="J514" s="467"/>
      <c r="K514" s="306" t="s">
        <v>32</v>
      </c>
      <c r="L514" s="311" t="s">
        <v>696</v>
      </c>
      <c r="M514" s="446"/>
      <c r="N514" s="446"/>
      <c r="O514" s="449"/>
      <c r="P514" s="382"/>
      <c r="Q514" s="94"/>
      <c r="R514" s="94"/>
      <c r="S514" s="94"/>
      <c r="T514" s="368"/>
      <c r="U514" s="451"/>
      <c r="V514" s="451"/>
      <c r="W514" s="451"/>
      <c r="X514" s="451"/>
      <c r="Y514" s="451"/>
      <c r="Z514" s="451"/>
      <c r="AA514" s="451"/>
      <c r="AB514" s="451"/>
      <c r="AC514" s="451"/>
      <c r="AD514" s="451"/>
      <c r="AE514" s="451"/>
      <c r="AF514" s="451"/>
      <c r="AG514" s="451"/>
      <c r="AH514" s="369"/>
    </row>
    <row r="515" spans="2:34" ht="39.75" customHeight="1" x14ac:dyDescent="0.25">
      <c r="B515" s="134"/>
      <c r="C515" s="492"/>
      <c r="D515" s="498"/>
      <c r="E515" s="515"/>
      <c r="F515" s="513"/>
      <c r="G515" s="446"/>
      <c r="H515" s="476"/>
      <c r="I515" s="477"/>
      <c r="J515" s="467"/>
      <c r="K515" s="306" t="s">
        <v>34</v>
      </c>
      <c r="L515" s="311" t="s">
        <v>697</v>
      </c>
      <c r="M515" s="446"/>
      <c r="N515" s="446"/>
      <c r="O515" s="449"/>
      <c r="P515" s="382"/>
      <c r="Q515" s="94"/>
      <c r="R515" s="94"/>
      <c r="S515" s="94"/>
      <c r="T515" s="368"/>
      <c r="U515" s="451"/>
      <c r="V515" s="451"/>
      <c r="W515" s="451"/>
      <c r="X515" s="451"/>
      <c r="Y515" s="451"/>
      <c r="Z515" s="451"/>
      <c r="AA515" s="451"/>
      <c r="AB515" s="451"/>
      <c r="AC515" s="451"/>
      <c r="AD515" s="451"/>
      <c r="AE515" s="451"/>
      <c r="AF515" s="451"/>
      <c r="AG515" s="451"/>
      <c r="AH515" s="369"/>
    </row>
    <row r="516" spans="2:34" ht="39.75" customHeight="1" x14ac:dyDescent="0.25">
      <c r="B516" s="134"/>
      <c r="C516" s="492"/>
      <c r="D516" s="498"/>
      <c r="E516" s="502" t="s">
        <v>698</v>
      </c>
      <c r="F516" s="468">
        <f>IF(SUM(N516)=0,"",AVERAGE(N516))</f>
        <v>60</v>
      </c>
      <c r="G516" s="481">
        <v>56</v>
      </c>
      <c r="H516" s="478" t="s">
        <v>699</v>
      </c>
      <c r="I516" s="477"/>
      <c r="J516" s="466" t="s">
        <v>700</v>
      </c>
      <c r="K516" s="306" t="s">
        <v>26</v>
      </c>
      <c r="L516" s="257" t="s">
        <v>701</v>
      </c>
      <c r="M516" s="445" t="s">
        <v>333</v>
      </c>
      <c r="N516" s="447">
        <v>60</v>
      </c>
      <c r="O516" s="448"/>
      <c r="P516" s="382"/>
      <c r="Q516" s="94"/>
      <c r="R516" s="94"/>
      <c r="S516" s="94"/>
      <c r="T516" s="368"/>
      <c r="U516" s="450"/>
      <c r="V516" s="450"/>
      <c r="W516" s="450">
        <f>IF($N$516="","",$N$516)</f>
        <v>60</v>
      </c>
      <c r="X516" s="450">
        <f>IF($N$516="","",$N$516)</f>
        <v>60</v>
      </c>
      <c r="Y516" s="450">
        <f>IF($N$516="","",$N$516)</f>
        <v>60</v>
      </c>
      <c r="Z516" s="450">
        <f>IF($N$516="","",$N$516)</f>
        <v>60</v>
      </c>
      <c r="AA516" s="450">
        <f>IF($N$516="","",$N$516)</f>
        <v>60</v>
      </c>
      <c r="AB516" s="450"/>
      <c r="AC516" s="450"/>
      <c r="AD516" s="450"/>
      <c r="AE516" s="450"/>
      <c r="AF516" s="450">
        <f>IF($N$516="","",$N$516)</f>
        <v>60</v>
      </c>
      <c r="AG516" s="450"/>
      <c r="AH516" s="369"/>
    </row>
    <row r="517" spans="2:34" ht="39.75" customHeight="1" x14ac:dyDescent="0.25">
      <c r="B517" s="134"/>
      <c r="C517" s="492"/>
      <c r="D517" s="498"/>
      <c r="E517" s="446"/>
      <c r="F517" s="470"/>
      <c r="G517" s="446"/>
      <c r="H517" s="476"/>
      <c r="I517" s="477"/>
      <c r="J517" s="467"/>
      <c r="K517" s="306" t="s">
        <v>28</v>
      </c>
      <c r="L517" s="311" t="s">
        <v>702</v>
      </c>
      <c r="M517" s="446"/>
      <c r="N517" s="446"/>
      <c r="O517" s="449"/>
      <c r="P517" s="382"/>
      <c r="Q517" s="94"/>
      <c r="R517" s="94"/>
      <c r="S517" s="94"/>
      <c r="T517" s="368"/>
      <c r="U517" s="451"/>
      <c r="V517" s="451"/>
      <c r="W517" s="451"/>
      <c r="X517" s="451"/>
      <c r="Y517" s="451"/>
      <c r="Z517" s="451"/>
      <c r="AA517" s="451"/>
      <c r="AB517" s="451"/>
      <c r="AC517" s="451"/>
      <c r="AD517" s="451"/>
      <c r="AE517" s="451"/>
      <c r="AF517" s="451"/>
      <c r="AG517" s="451"/>
      <c r="AH517" s="369"/>
    </row>
    <row r="518" spans="2:34" ht="39.75" customHeight="1" x14ac:dyDescent="0.25">
      <c r="B518" s="134"/>
      <c r="C518" s="492"/>
      <c r="D518" s="498"/>
      <c r="E518" s="446"/>
      <c r="F518" s="470"/>
      <c r="G518" s="446"/>
      <c r="H518" s="476"/>
      <c r="I518" s="477"/>
      <c r="J518" s="467"/>
      <c r="K518" s="306" t="s">
        <v>30</v>
      </c>
      <c r="L518" s="311" t="s">
        <v>703</v>
      </c>
      <c r="M518" s="446"/>
      <c r="N518" s="446"/>
      <c r="O518" s="449"/>
      <c r="P518" s="382"/>
      <c r="Q518" s="94"/>
      <c r="R518" s="94"/>
      <c r="S518" s="94"/>
      <c r="T518" s="368"/>
      <c r="U518" s="451"/>
      <c r="V518" s="451"/>
      <c r="W518" s="451"/>
      <c r="X518" s="451"/>
      <c r="Y518" s="451"/>
      <c r="Z518" s="451"/>
      <c r="AA518" s="451"/>
      <c r="AB518" s="451"/>
      <c r="AC518" s="451"/>
      <c r="AD518" s="451"/>
      <c r="AE518" s="451"/>
      <c r="AF518" s="451"/>
      <c r="AG518" s="451"/>
      <c r="AH518" s="369"/>
    </row>
    <row r="519" spans="2:34" ht="39.75" customHeight="1" x14ac:dyDescent="0.25">
      <c r="B519" s="134"/>
      <c r="C519" s="492"/>
      <c r="D519" s="498"/>
      <c r="E519" s="446"/>
      <c r="F519" s="470"/>
      <c r="G519" s="446"/>
      <c r="H519" s="476"/>
      <c r="I519" s="477"/>
      <c r="J519" s="467"/>
      <c r="K519" s="306" t="s">
        <v>32</v>
      </c>
      <c r="L519" s="311" t="s">
        <v>704</v>
      </c>
      <c r="M519" s="446"/>
      <c r="N519" s="446"/>
      <c r="O519" s="449"/>
      <c r="P519" s="382"/>
      <c r="Q519" s="94"/>
      <c r="R519" s="94"/>
      <c r="S519" s="94"/>
      <c r="T519" s="368"/>
      <c r="U519" s="451"/>
      <c r="V519" s="451"/>
      <c r="W519" s="451"/>
      <c r="X519" s="451"/>
      <c r="Y519" s="451"/>
      <c r="Z519" s="451"/>
      <c r="AA519" s="451"/>
      <c r="AB519" s="451"/>
      <c r="AC519" s="451"/>
      <c r="AD519" s="451"/>
      <c r="AE519" s="451"/>
      <c r="AF519" s="451"/>
      <c r="AG519" s="451"/>
      <c r="AH519" s="369"/>
    </row>
    <row r="520" spans="2:34" ht="39.75" customHeight="1" x14ac:dyDescent="0.25">
      <c r="B520" s="134"/>
      <c r="C520" s="492"/>
      <c r="D520" s="498"/>
      <c r="E520" s="446"/>
      <c r="F520" s="470"/>
      <c r="G520" s="446"/>
      <c r="H520" s="476"/>
      <c r="I520" s="477"/>
      <c r="J520" s="467"/>
      <c r="K520" s="306" t="s">
        <v>34</v>
      </c>
      <c r="L520" s="311" t="s">
        <v>705</v>
      </c>
      <c r="M520" s="446"/>
      <c r="N520" s="446"/>
      <c r="O520" s="449"/>
      <c r="P520" s="382"/>
      <c r="Q520" s="94"/>
      <c r="R520" s="94"/>
      <c r="S520" s="94"/>
      <c r="T520" s="368"/>
      <c r="U520" s="451"/>
      <c r="V520" s="451"/>
      <c r="W520" s="451"/>
      <c r="X520" s="451"/>
      <c r="Y520" s="451"/>
      <c r="Z520" s="451"/>
      <c r="AA520" s="451"/>
      <c r="AB520" s="451"/>
      <c r="AC520" s="451"/>
      <c r="AD520" s="451"/>
      <c r="AE520" s="451"/>
      <c r="AF520" s="451"/>
      <c r="AG520" s="451"/>
      <c r="AH520" s="369"/>
    </row>
    <row r="521" spans="2:34" ht="39.75" customHeight="1" x14ac:dyDescent="0.25">
      <c r="B521" s="134"/>
      <c r="C521" s="492"/>
      <c r="D521" s="498"/>
      <c r="E521" s="502" t="s">
        <v>706</v>
      </c>
      <c r="F521" s="468" t="str">
        <f>IF(SUM(N521)=0,"",AVERAGE(N521))</f>
        <v/>
      </c>
      <c r="G521" s="481">
        <v>57</v>
      </c>
      <c r="H521" s="478" t="s">
        <v>707</v>
      </c>
      <c r="I521" s="477"/>
      <c r="J521" s="466" t="s">
        <v>708</v>
      </c>
      <c r="K521" s="306" t="s">
        <v>26</v>
      </c>
      <c r="L521" s="311" t="s">
        <v>709</v>
      </c>
      <c r="M521" s="445" t="s">
        <v>164</v>
      </c>
      <c r="N521" s="447">
        <v>0</v>
      </c>
      <c r="O521" s="448"/>
      <c r="P521" s="382"/>
      <c r="Q521" s="94"/>
      <c r="R521" s="94"/>
      <c r="S521" s="94"/>
      <c r="T521" s="368"/>
      <c r="U521" s="450"/>
      <c r="V521" s="450"/>
      <c r="W521" s="450"/>
      <c r="X521" s="450"/>
      <c r="Y521" s="450"/>
      <c r="Z521" s="450"/>
      <c r="AA521" s="450"/>
      <c r="AB521" s="450"/>
      <c r="AC521" s="450"/>
      <c r="AD521" s="450"/>
      <c r="AE521" s="450"/>
      <c r="AF521" s="572"/>
      <c r="AG521" s="450">
        <f>IF($N$521="","",$N$521)</f>
        <v>0</v>
      </c>
      <c r="AH521" s="369"/>
    </row>
    <row r="522" spans="2:34" ht="39.75" customHeight="1" x14ac:dyDescent="0.25">
      <c r="B522" s="134"/>
      <c r="C522" s="492"/>
      <c r="D522" s="498"/>
      <c r="E522" s="446"/>
      <c r="F522" s="470"/>
      <c r="G522" s="446"/>
      <c r="H522" s="476"/>
      <c r="I522" s="477"/>
      <c r="J522" s="467"/>
      <c r="K522" s="306" t="s">
        <v>28</v>
      </c>
      <c r="L522" s="311" t="s">
        <v>710</v>
      </c>
      <c r="M522" s="446"/>
      <c r="N522" s="446"/>
      <c r="O522" s="449"/>
      <c r="P522" s="382"/>
      <c r="Q522" s="94"/>
      <c r="R522" s="94"/>
      <c r="S522" s="94"/>
      <c r="T522" s="368"/>
      <c r="U522" s="451"/>
      <c r="V522" s="451"/>
      <c r="W522" s="451"/>
      <c r="X522" s="451"/>
      <c r="Y522" s="451"/>
      <c r="Z522" s="451"/>
      <c r="AA522" s="451"/>
      <c r="AB522" s="451"/>
      <c r="AC522" s="451"/>
      <c r="AD522" s="451"/>
      <c r="AE522" s="451"/>
      <c r="AF522" s="573"/>
      <c r="AG522" s="451"/>
      <c r="AH522" s="369"/>
    </row>
    <row r="523" spans="2:34" ht="39.75" customHeight="1" x14ac:dyDescent="0.25">
      <c r="B523" s="134"/>
      <c r="C523" s="492"/>
      <c r="D523" s="498"/>
      <c r="E523" s="446"/>
      <c r="F523" s="470"/>
      <c r="G523" s="446"/>
      <c r="H523" s="476"/>
      <c r="I523" s="477"/>
      <c r="J523" s="467"/>
      <c r="K523" s="306" t="s">
        <v>30</v>
      </c>
      <c r="L523" s="311" t="s">
        <v>711</v>
      </c>
      <c r="M523" s="446"/>
      <c r="N523" s="446"/>
      <c r="O523" s="449"/>
      <c r="P523" s="382"/>
      <c r="Q523" s="94"/>
      <c r="R523" s="94"/>
      <c r="S523" s="94"/>
      <c r="T523" s="368"/>
      <c r="U523" s="451"/>
      <c r="V523" s="451"/>
      <c r="W523" s="451"/>
      <c r="X523" s="451"/>
      <c r="Y523" s="451"/>
      <c r="Z523" s="451"/>
      <c r="AA523" s="451"/>
      <c r="AB523" s="451"/>
      <c r="AC523" s="451"/>
      <c r="AD523" s="451"/>
      <c r="AE523" s="451"/>
      <c r="AF523" s="573"/>
      <c r="AG523" s="451"/>
      <c r="AH523" s="369"/>
    </row>
    <row r="524" spans="2:34" ht="39.75" customHeight="1" x14ac:dyDescent="0.25">
      <c r="B524" s="134"/>
      <c r="C524" s="492"/>
      <c r="D524" s="498"/>
      <c r="E524" s="446"/>
      <c r="F524" s="470"/>
      <c r="G524" s="446"/>
      <c r="H524" s="476"/>
      <c r="I524" s="477"/>
      <c r="J524" s="467"/>
      <c r="K524" s="306" t="s">
        <v>32</v>
      </c>
      <c r="L524" s="311" t="s">
        <v>712</v>
      </c>
      <c r="M524" s="446"/>
      <c r="N524" s="446"/>
      <c r="O524" s="449"/>
      <c r="P524" s="382"/>
      <c r="Q524" s="94"/>
      <c r="R524" s="94"/>
      <c r="S524" s="94"/>
      <c r="T524" s="368"/>
      <c r="U524" s="451"/>
      <c r="V524" s="451"/>
      <c r="W524" s="451"/>
      <c r="X524" s="451"/>
      <c r="Y524" s="451"/>
      <c r="Z524" s="451"/>
      <c r="AA524" s="451"/>
      <c r="AB524" s="451"/>
      <c r="AC524" s="451"/>
      <c r="AD524" s="451"/>
      <c r="AE524" s="451"/>
      <c r="AF524" s="573"/>
      <c r="AG524" s="451"/>
      <c r="AH524" s="369"/>
    </row>
    <row r="525" spans="2:34" ht="39.75" customHeight="1" x14ac:dyDescent="0.25">
      <c r="B525" s="134"/>
      <c r="C525" s="492"/>
      <c r="D525" s="498"/>
      <c r="E525" s="446"/>
      <c r="F525" s="470"/>
      <c r="G525" s="446"/>
      <c r="H525" s="476"/>
      <c r="I525" s="477"/>
      <c r="J525" s="467"/>
      <c r="K525" s="306" t="s">
        <v>34</v>
      </c>
      <c r="L525" s="311" t="s">
        <v>713</v>
      </c>
      <c r="M525" s="446"/>
      <c r="N525" s="446"/>
      <c r="O525" s="449"/>
      <c r="P525" s="382"/>
      <c r="Q525" s="94"/>
      <c r="R525" s="94"/>
      <c r="S525" s="94"/>
      <c r="T525" s="368"/>
      <c r="U525" s="451"/>
      <c r="V525" s="451"/>
      <c r="W525" s="451"/>
      <c r="X525" s="451"/>
      <c r="Y525" s="451"/>
      <c r="Z525" s="451"/>
      <c r="AA525" s="451"/>
      <c r="AB525" s="451"/>
      <c r="AC525" s="451"/>
      <c r="AD525" s="451"/>
      <c r="AE525" s="451"/>
      <c r="AF525" s="574"/>
      <c r="AG525" s="451"/>
      <c r="AH525" s="369"/>
    </row>
    <row r="526" spans="2:34" ht="39.75" customHeight="1" x14ac:dyDescent="0.25">
      <c r="B526" s="134"/>
      <c r="C526" s="492"/>
      <c r="D526" s="498"/>
      <c r="E526" s="502" t="s">
        <v>714</v>
      </c>
      <c r="F526" s="468">
        <f>IF(SUM(N526)=0,"",AVERAGE(N526))</f>
        <v>80</v>
      </c>
      <c r="G526" s="481">
        <v>58</v>
      </c>
      <c r="H526" s="478" t="s">
        <v>715</v>
      </c>
      <c r="I526" s="477"/>
      <c r="J526" s="466" t="s">
        <v>716</v>
      </c>
      <c r="K526" s="306" t="s">
        <v>26</v>
      </c>
      <c r="L526" s="311" t="s">
        <v>717</v>
      </c>
      <c r="M526" s="445" t="s">
        <v>718</v>
      </c>
      <c r="N526" s="447">
        <v>80</v>
      </c>
      <c r="O526" s="448"/>
      <c r="P526" s="395"/>
      <c r="Q526" s="94"/>
      <c r="R526" s="94"/>
      <c r="S526" s="94"/>
      <c r="T526" s="368"/>
      <c r="U526" s="450"/>
      <c r="V526" s="450"/>
      <c r="W526" s="450"/>
      <c r="X526" s="450"/>
      <c r="Y526" s="450"/>
      <c r="Z526" s="450">
        <f>IF($N$526="","",$N$526)</f>
        <v>80</v>
      </c>
      <c r="AA526" s="450"/>
      <c r="AB526" s="450"/>
      <c r="AC526" s="450"/>
      <c r="AD526" s="450">
        <f>IF($N$526="","",$N$526)</f>
        <v>80</v>
      </c>
      <c r="AE526" s="450"/>
      <c r="AF526" s="450"/>
      <c r="AG526" s="450"/>
      <c r="AH526" s="369"/>
    </row>
    <row r="527" spans="2:34" ht="39.75" customHeight="1" x14ac:dyDescent="0.25">
      <c r="B527" s="134"/>
      <c r="C527" s="492"/>
      <c r="D527" s="498"/>
      <c r="E527" s="446"/>
      <c r="F527" s="470"/>
      <c r="G527" s="446"/>
      <c r="H527" s="476"/>
      <c r="I527" s="477"/>
      <c r="J527" s="467"/>
      <c r="K527" s="306" t="s">
        <v>28</v>
      </c>
      <c r="L527" s="311" t="s">
        <v>719</v>
      </c>
      <c r="M527" s="446"/>
      <c r="N527" s="446"/>
      <c r="O527" s="449"/>
      <c r="P527" s="395"/>
      <c r="Q527" s="94"/>
      <c r="R527" s="94"/>
      <c r="S527" s="94"/>
      <c r="T527" s="368"/>
      <c r="U527" s="451"/>
      <c r="V527" s="451"/>
      <c r="W527" s="451"/>
      <c r="X527" s="451"/>
      <c r="Y527" s="451"/>
      <c r="Z527" s="451"/>
      <c r="AA527" s="451"/>
      <c r="AB527" s="451"/>
      <c r="AC527" s="451"/>
      <c r="AD527" s="451"/>
      <c r="AE527" s="451"/>
      <c r="AF527" s="451"/>
      <c r="AG527" s="451"/>
      <c r="AH527" s="369"/>
    </row>
    <row r="528" spans="2:34" ht="39.75" customHeight="1" x14ac:dyDescent="0.25">
      <c r="B528" s="134"/>
      <c r="C528" s="492"/>
      <c r="D528" s="498"/>
      <c r="E528" s="446"/>
      <c r="F528" s="470"/>
      <c r="G528" s="446"/>
      <c r="H528" s="476"/>
      <c r="I528" s="477"/>
      <c r="J528" s="467"/>
      <c r="K528" s="306" t="s">
        <v>30</v>
      </c>
      <c r="L528" s="311" t="s">
        <v>720</v>
      </c>
      <c r="M528" s="446"/>
      <c r="N528" s="446"/>
      <c r="O528" s="449"/>
      <c r="P528" s="395"/>
      <c r="Q528" s="94"/>
      <c r="R528" s="94"/>
      <c r="S528" s="94"/>
      <c r="T528" s="368"/>
      <c r="U528" s="451"/>
      <c r="V528" s="451"/>
      <c r="W528" s="451"/>
      <c r="X528" s="451"/>
      <c r="Y528" s="451"/>
      <c r="Z528" s="451"/>
      <c r="AA528" s="451"/>
      <c r="AB528" s="451"/>
      <c r="AC528" s="451"/>
      <c r="AD528" s="451"/>
      <c r="AE528" s="451"/>
      <c r="AF528" s="451"/>
      <c r="AG528" s="451"/>
      <c r="AH528" s="369"/>
    </row>
    <row r="529" spans="2:34" ht="39.75" customHeight="1" x14ac:dyDescent="0.25">
      <c r="B529" s="134"/>
      <c r="C529" s="492"/>
      <c r="D529" s="498"/>
      <c r="E529" s="446"/>
      <c r="F529" s="470"/>
      <c r="G529" s="446"/>
      <c r="H529" s="476"/>
      <c r="I529" s="477"/>
      <c r="J529" s="467"/>
      <c r="K529" s="306" t="s">
        <v>32</v>
      </c>
      <c r="L529" s="311" t="s">
        <v>721</v>
      </c>
      <c r="M529" s="446"/>
      <c r="N529" s="446"/>
      <c r="O529" s="449"/>
      <c r="P529" s="395"/>
      <c r="Q529" s="94"/>
      <c r="R529" s="94"/>
      <c r="S529" s="94"/>
      <c r="T529" s="368"/>
      <c r="U529" s="451"/>
      <c r="V529" s="451"/>
      <c r="W529" s="451"/>
      <c r="X529" s="451"/>
      <c r="Y529" s="451"/>
      <c r="Z529" s="451"/>
      <c r="AA529" s="451"/>
      <c r="AB529" s="451"/>
      <c r="AC529" s="451"/>
      <c r="AD529" s="451"/>
      <c r="AE529" s="451"/>
      <c r="AF529" s="451"/>
      <c r="AG529" s="451"/>
      <c r="AH529" s="369"/>
    </row>
    <row r="530" spans="2:34" ht="39.75" customHeight="1" x14ac:dyDescent="0.25">
      <c r="B530" s="134"/>
      <c r="C530" s="492"/>
      <c r="D530" s="498"/>
      <c r="E530" s="446"/>
      <c r="F530" s="470"/>
      <c r="G530" s="446"/>
      <c r="H530" s="476"/>
      <c r="I530" s="477"/>
      <c r="J530" s="467"/>
      <c r="K530" s="306" t="s">
        <v>34</v>
      </c>
      <c r="L530" s="311" t="s">
        <v>722</v>
      </c>
      <c r="M530" s="446"/>
      <c r="N530" s="446"/>
      <c r="O530" s="449"/>
      <c r="P530" s="395"/>
      <c r="Q530" s="94"/>
      <c r="R530" s="94"/>
      <c r="S530" s="94"/>
      <c r="T530" s="368"/>
      <c r="U530" s="451"/>
      <c r="V530" s="451"/>
      <c r="W530" s="451"/>
      <c r="X530" s="451"/>
      <c r="Y530" s="451"/>
      <c r="Z530" s="451"/>
      <c r="AA530" s="451"/>
      <c r="AB530" s="451"/>
      <c r="AC530" s="451"/>
      <c r="AD530" s="451"/>
      <c r="AE530" s="451"/>
      <c r="AF530" s="451"/>
      <c r="AG530" s="451"/>
      <c r="AH530" s="369"/>
    </row>
    <row r="531" spans="2:34" ht="39.75" customHeight="1" x14ac:dyDescent="0.25">
      <c r="B531" s="134"/>
      <c r="C531" s="492"/>
      <c r="D531" s="498"/>
      <c r="E531" s="502" t="s">
        <v>723</v>
      </c>
      <c r="F531" s="468">
        <f>IF(SUM(N531:N560)=0,"",AVERAGE(N531:N560))</f>
        <v>10</v>
      </c>
      <c r="G531" s="481">
        <v>59</v>
      </c>
      <c r="H531" s="478" t="s">
        <v>724</v>
      </c>
      <c r="I531" s="477"/>
      <c r="J531" s="466" t="s">
        <v>725</v>
      </c>
      <c r="K531" s="306" t="s">
        <v>26</v>
      </c>
      <c r="L531" s="257" t="s">
        <v>726</v>
      </c>
      <c r="M531" s="445" t="s">
        <v>164</v>
      </c>
      <c r="N531" s="447"/>
      <c r="O531" s="448"/>
      <c r="P531" s="395"/>
      <c r="Q531" s="94"/>
      <c r="R531" s="94"/>
      <c r="S531" s="94"/>
      <c r="T531" s="368"/>
      <c r="U531" s="450"/>
      <c r="V531" s="450"/>
      <c r="W531" s="450" t="str">
        <f>IF($N$531="","",$N$531)</f>
        <v/>
      </c>
      <c r="X531" s="450"/>
      <c r="Y531" s="450" t="str">
        <f>IF($N$531="","",$N$531)</f>
        <v/>
      </c>
      <c r="Z531" s="450" t="str">
        <f>IF($N$531="","",$N$531)</f>
        <v/>
      </c>
      <c r="AA531" s="450" t="str">
        <f>IF($N$531="","",$N$531)</f>
        <v/>
      </c>
      <c r="AB531" s="450" t="str">
        <f>IF($N$531="","",$N$531)</f>
        <v/>
      </c>
      <c r="AC531" s="450"/>
      <c r="AD531" s="450"/>
      <c r="AE531" s="450" t="str">
        <f>IF($N$531="","",$N$531)</f>
        <v/>
      </c>
      <c r="AF531" s="450"/>
      <c r="AG531" s="450"/>
      <c r="AH531" s="369"/>
    </row>
    <row r="532" spans="2:34" ht="39.75" customHeight="1" x14ac:dyDescent="0.25">
      <c r="B532" s="134"/>
      <c r="C532" s="492"/>
      <c r="D532" s="498"/>
      <c r="E532" s="502"/>
      <c r="F532" s="468"/>
      <c r="G532" s="446"/>
      <c r="H532" s="476"/>
      <c r="I532" s="477"/>
      <c r="J532" s="467"/>
      <c r="K532" s="306" t="s">
        <v>128</v>
      </c>
      <c r="L532" s="311" t="s">
        <v>727</v>
      </c>
      <c r="M532" s="446"/>
      <c r="N532" s="446"/>
      <c r="O532" s="449"/>
      <c r="P532" s="395"/>
      <c r="Q532" s="94"/>
      <c r="R532" s="94"/>
      <c r="S532" s="94"/>
      <c r="T532" s="368"/>
      <c r="U532" s="451"/>
      <c r="V532" s="451"/>
      <c r="W532" s="451"/>
      <c r="X532" s="451"/>
      <c r="Y532" s="451"/>
      <c r="Z532" s="451"/>
      <c r="AA532" s="451"/>
      <c r="AB532" s="451"/>
      <c r="AC532" s="451"/>
      <c r="AD532" s="451"/>
      <c r="AE532" s="451"/>
      <c r="AF532" s="451"/>
      <c r="AG532" s="451"/>
      <c r="AH532" s="369"/>
    </row>
    <row r="533" spans="2:34" ht="39.75" customHeight="1" x14ac:dyDescent="0.25">
      <c r="B533" s="134"/>
      <c r="C533" s="492"/>
      <c r="D533" s="498"/>
      <c r="E533" s="502"/>
      <c r="F533" s="468"/>
      <c r="G533" s="446"/>
      <c r="H533" s="476"/>
      <c r="I533" s="477"/>
      <c r="J533" s="467"/>
      <c r="K533" s="306" t="s">
        <v>130</v>
      </c>
      <c r="L533" s="311" t="s">
        <v>728</v>
      </c>
      <c r="M533" s="446"/>
      <c r="N533" s="446"/>
      <c r="O533" s="449"/>
      <c r="P533" s="395"/>
      <c r="Q533" s="94"/>
      <c r="R533" s="94"/>
      <c r="S533" s="94"/>
      <c r="T533" s="368"/>
      <c r="U533" s="451"/>
      <c r="V533" s="451"/>
      <c r="W533" s="451"/>
      <c r="X533" s="451"/>
      <c r="Y533" s="451"/>
      <c r="Z533" s="451"/>
      <c r="AA533" s="451"/>
      <c r="AB533" s="451"/>
      <c r="AC533" s="451"/>
      <c r="AD533" s="451"/>
      <c r="AE533" s="451"/>
      <c r="AF533" s="451"/>
      <c r="AG533" s="451"/>
      <c r="AH533" s="369"/>
    </row>
    <row r="534" spans="2:34" ht="39.75" customHeight="1" x14ac:dyDescent="0.25">
      <c r="B534" s="134"/>
      <c r="C534" s="492"/>
      <c r="D534" s="498"/>
      <c r="E534" s="502"/>
      <c r="F534" s="468"/>
      <c r="G534" s="446"/>
      <c r="H534" s="476"/>
      <c r="I534" s="477"/>
      <c r="J534" s="467"/>
      <c r="K534" s="390"/>
      <c r="L534" s="391"/>
      <c r="M534" s="446"/>
      <c r="N534" s="446"/>
      <c r="O534" s="449"/>
      <c r="P534" s="395"/>
      <c r="Q534" s="94"/>
      <c r="R534" s="94"/>
      <c r="S534" s="94"/>
      <c r="T534" s="368"/>
      <c r="U534" s="451"/>
      <c r="V534" s="451"/>
      <c r="W534" s="451"/>
      <c r="X534" s="451"/>
      <c r="Y534" s="451"/>
      <c r="Z534" s="451"/>
      <c r="AA534" s="451"/>
      <c r="AB534" s="451"/>
      <c r="AC534" s="451"/>
      <c r="AD534" s="451"/>
      <c r="AE534" s="451"/>
      <c r="AF534" s="451"/>
      <c r="AG534" s="451"/>
      <c r="AH534" s="369"/>
    </row>
    <row r="535" spans="2:34" ht="39.75" customHeight="1" x14ac:dyDescent="0.25">
      <c r="B535" s="134"/>
      <c r="C535" s="492"/>
      <c r="D535" s="498"/>
      <c r="E535" s="502"/>
      <c r="F535" s="468"/>
      <c r="G535" s="446"/>
      <c r="H535" s="476"/>
      <c r="I535" s="477"/>
      <c r="J535" s="467"/>
      <c r="K535" s="390"/>
      <c r="L535" s="391"/>
      <c r="M535" s="446"/>
      <c r="N535" s="446"/>
      <c r="O535" s="449"/>
      <c r="P535" s="395"/>
      <c r="Q535" s="94"/>
      <c r="R535" s="94"/>
      <c r="S535" s="94"/>
      <c r="T535" s="368"/>
      <c r="U535" s="451"/>
      <c r="V535" s="451"/>
      <c r="W535" s="451"/>
      <c r="X535" s="451"/>
      <c r="Y535" s="451"/>
      <c r="Z535" s="451"/>
      <c r="AA535" s="451"/>
      <c r="AB535" s="451"/>
      <c r="AC535" s="451"/>
      <c r="AD535" s="451"/>
      <c r="AE535" s="451"/>
      <c r="AF535" s="451"/>
      <c r="AG535" s="451"/>
      <c r="AH535" s="369"/>
    </row>
    <row r="536" spans="2:34" ht="39.75" customHeight="1" x14ac:dyDescent="0.25">
      <c r="B536" s="134"/>
      <c r="C536" s="492"/>
      <c r="D536" s="498"/>
      <c r="E536" s="502"/>
      <c r="F536" s="510"/>
      <c r="G536" s="481">
        <v>60</v>
      </c>
      <c r="H536" s="478" t="s">
        <v>729</v>
      </c>
      <c r="I536" s="477"/>
      <c r="J536" s="466" t="s">
        <v>730</v>
      </c>
      <c r="K536" s="306" t="s">
        <v>26</v>
      </c>
      <c r="L536" s="311" t="s">
        <v>731</v>
      </c>
      <c r="M536" s="445" t="s">
        <v>164</v>
      </c>
      <c r="N536" s="447"/>
      <c r="O536" s="448"/>
      <c r="P536" s="395"/>
      <c r="Q536" s="94"/>
      <c r="R536" s="94"/>
      <c r="S536" s="94"/>
      <c r="T536" s="368"/>
      <c r="U536" s="450"/>
      <c r="V536" s="450"/>
      <c r="W536" s="450"/>
      <c r="X536" s="450"/>
      <c r="Y536" s="450"/>
      <c r="Z536" s="450"/>
      <c r="AA536" s="450"/>
      <c r="AB536" s="450"/>
      <c r="AC536" s="450" t="str">
        <f>IF($N$536="","",$N$536)</f>
        <v/>
      </c>
      <c r="AD536" s="450" t="str">
        <f>IF($N$536="","",$N$536)</f>
        <v/>
      </c>
      <c r="AE536" s="450" t="str">
        <f>IF($N$536="","",$N$536)</f>
        <v/>
      </c>
      <c r="AF536" s="450"/>
      <c r="AG536" s="450"/>
      <c r="AH536" s="369"/>
    </row>
    <row r="537" spans="2:34" ht="39.75" customHeight="1" x14ac:dyDescent="0.25">
      <c r="B537" s="134"/>
      <c r="C537" s="492"/>
      <c r="D537" s="498"/>
      <c r="E537" s="502"/>
      <c r="F537" s="510"/>
      <c r="G537" s="446"/>
      <c r="H537" s="476"/>
      <c r="I537" s="477"/>
      <c r="J537" s="467"/>
      <c r="K537" s="306" t="s">
        <v>128</v>
      </c>
      <c r="L537" s="311" t="s">
        <v>732</v>
      </c>
      <c r="M537" s="446"/>
      <c r="N537" s="446"/>
      <c r="O537" s="449"/>
      <c r="P537" s="395"/>
      <c r="Q537" s="94"/>
      <c r="R537" s="94"/>
      <c r="S537" s="94"/>
      <c r="T537" s="368"/>
      <c r="U537" s="451"/>
      <c r="V537" s="451"/>
      <c r="W537" s="451"/>
      <c r="X537" s="451"/>
      <c r="Y537" s="451"/>
      <c r="Z537" s="451"/>
      <c r="AA537" s="451"/>
      <c r="AB537" s="451"/>
      <c r="AC537" s="451"/>
      <c r="AD537" s="451"/>
      <c r="AE537" s="451"/>
      <c r="AF537" s="451"/>
      <c r="AG537" s="451"/>
      <c r="AH537" s="369"/>
    </row>
    <row r="538" spans="2:34" ht="39.75" customHeight="1" x14ac:dyDescent="0.25">
      <c r="B538" s="134"/>
      <c r="C538" s="492"/>
      <c r="D538" s="498"/>
      <c r="E538" s="502"/>
      <c r="F538" s="510"/>
      <c r="G538" s="446"/>
      <c r="H538" s="476"/>
      <c r="I538" s="477"/>
      <c r="J538" s="467"/>
      <c r="K538" s="306" t="s">
        <v>130</v>
      </c>
      <c r="L538" s="311" t="s">
        <v>733</v>
      </c>
      <c r="M538" s="446"/>
      <c r="N538" s="446"/>
      <c r="O538" s="449"/>
      <c r="P538" s="395"/>
      <c r="Q538" s="94"/>
      <c r="R538" s="94"/>
      <c r="S538" s="94"/>
      <c r="T538" s="368"/>
      <c r="U538" s="451"/>
      <c r="V538" s="451"/>
      <c r="W538" s="451"/>
      <c r="X538" s="451"/>
      <c r="Y538" s="451"/>
      <c r="Z538" s="451"/>
      <c r="AA538" s="451"/>
      <c r="AB538" s="451"/>
      <c r="AC538" s="451"/>
      <c r="AD538" s="451"/>
      <c r="AE538" s="451"/>
      <c r="AF538" s="451"/>
      <c r="AG538" s="451"/>
      <c r="AH538" s="369"/>
    </row>
    <row r="539" spans="2:34" ht="39.75" customHeight="1" x14ac:dyDescent="0.25">
      <c r="B539" s="134"/>
      <c r="C539" s="492"/>
      <c r="D539" s="498"/>
      <c r="E539" s="502"/>
      <c r="F539" s="510"/>
      <c r="G539" s="446"/>
      <c r="H539" s="476"/>
      <c r="I539" s="477"/>
      <c r="J539" s="467"/>
      <c r="K539" s="390"/>
      <c r="L539" s="391"/>
      <c r="M539" s="446"/>
      <c r="N539" s="446"/>
      <c r="O539" s="449"/>
      <c r="P539" s="395"/>
      <c r="Q539" s="94"/>
      <c r="R539" s="94"/>
      <c r="S539" s="94"/>
      <c r="T539" s="368"/>
      <c r="U539" s="451"/>
      <c r="V539" s="451"/>
      <c r="W539" s="451"/>
      <c r="X539" s="451"/>
      <c r="Y539" s="451"/>
      <c r="Z539" s="451"/>
      <c r="AA539" s="451"/>
      <c r="AB539" s="451"/>
      <c r="AC539" s="451"/>
      <c r="AD539" s="451"/>
      <c r="AE539" s="451"/>
      <c r="AF539" s="451"/>
      <c r="AG539" s="451"/>
      <c r="AH539" s="369"/>
    </row>
    <row r="540" spans="2:34" ht="39.75" customHeight="1" x14ac:dyDescent="0.25">
      <c r="B540" s="134"/>
      <c r="C540" s="492"/>
      <c r="D540" s="498"/>
      <c r="E540" s="502"/>
      <c r="F540" s="510"/>
      <c r="G540" s="446"/>
      <c r="H540" s="476"/>
      <c r="I540" s="477"/>
      <c r="J540" s="467"/>
      <c r="K540" s="390"/>
      <c r="L540" s="391"/>
      <c r="M540" s="446"/>
      <c r="N540" s="446"/>
      <c r="O540" s="449"/>
      <c r="P540" s="395"/>
      <c r="Q540" s="94"/>
      <c r="R540" s="94"/>
      <c r="S540" s="94"/>
      <c r="T540" s="368"/>
      <c r="U540" s="451"/>
      <c r="V540" s="451"/>
      <c r="W540" s="451"/>
      <c r="X540" s="451"/>
      <c r="Y540" s="451"/>
      <c r="Z540" s="451"/>
      <c r="AA540" s="451"/>
      <c r="AB540" s="451"/>
      <c r="AC540" s="451"/>
      <c r="AD540" s="451"/>
      <c r="AE540" s="451"/>
      <c r="AF540" s="451"/>
      <c r="AG540" s="451"/>
      <c r="AH540" s="369"/>
    </row>
    <row r="541" spans="2:34" ht="39.75" customHeight="1" x14ac:dyDescent="0.25">
      <c r="B541" s="134"/>
      <c r="C541" s="492"/>
      <c r="D541" s="498"/>
      <c r="E541" s="502"/>
      <c r="F541" s="510"/>
      <c r="G541" s="481">
        <v>61</v>
      </c>
      <c r="H541" s="478" t="s">
        <v>734</v>
      </c>
      <c r="I541" s="477"/>
      <c r="J541" s="466" t="s">
        <v>735</v>
      </c>
      <c r="K541" s="306" t="s">
        <v>26</v>
      </c>
      <c r="L541" s="311" t="s">
        <v>736</v>
      </c>
      <c r="M541" s="445" t="s">
        <v>164</v>
      </c>
      <c r="N541" s="447"/>
      <c r="O541" s="448"/>
      <c r="P541" s="395"/>
      <c r="Q541" s="94"/>
      <c r="R541" s="94"/>
      <c r="S541" s="94"/>
      <c r="T541" s="368"/>
      <c r="U541" s="450"/>
      <c r="V541" s="450"/>
      <c r="W541" s="450"/>
      <c r="X541" s="450"/>
      <c r="Y541" s="450" t="str">
        <f>IF($N$541="","",$N$541)</f>
        <v/>
      </c>
      <c r="Z541" s="450"/>
      <c r="AA541" s="450" t="str">
        <f>IF($N$541="","",$N$541)</f>
        <v/>
      </c>
      <c r="AB541" s="450"/>
      <c r="AC541" s="450"/>
      <c r="AD541" s="450"/>
      <c r="AE541" s="450"/>
      <c r="AF541" s="450" t="str">
        <f>IF($N$541="","",$N$541)</f>
        <v/>
      </c>
      <c r="AG541" s="450"/>
      <c r="AH541" s="369"/>
    </row>
    <row r="542" spans="2:34" ht="39.75" customHeight="1" x14ac:dyDescent="0.25">
      <c r="B542" s="134"/>
      <c r="C542" s="492"/>
      <c r="D542" s="498"/>
      <c r="E542" s="502"/>
      <c r="F542" s="510"/>
      <c r="G542" s="446"/>
      <c r="H542" s="476"/>
      <c r="I542" s="477"/>
      <c r="J542" s="467"/>
      <c r="K542" s="306" t="s">
        <v>128</v>
      </c>
      <c r="L542" s="311" t="s">
        <v>737</v>
      </c>
      <c r="M542" s="446"/>
      <c r="N542" s="446"/>
      <c r="O542" s="449"/>
      <c r="P542" s="395"/>
      <c r="Q542" s="94"/>
      <c r="R542" s="94"/>
      <c r="S542" s="94"/>
      <c r="T542" s="368"/>
      <c r="U542" s="451"/>
      <c r="V542" s="451"/>
      <c r="W542" s="451"/>
      <c r="X542" s="451"/>
      <c r="Y542" s="451"/>
      <c r="Z542" s="451"/>
      <c r="AA542" s="451"/>
      <c r="AB542" s="451"/>
      <c r="AC542" s="451"/>
      <c r="AD542" s="451"/>
      <c r="AE542" s="451"/>
      <c r="AF542" s="451"/>
      <c r="AG542" s="451"/>
      <c r="AH542" s="369"/>
    </row>
    <row r="543" spans="2:34" ht="39.75" customHeight="1" x14ac:dyDescent="0.25">
      <c r="B543" s="134"/>
      <c r="C543" s="492"/>
      <c r="D543" s="498"/>
      <c r="E543" s="502"/>
      <c r="F543" s="510"/>
      <c r="G543" s="446"/>
      <c r="H543" s="476"/>
      <c r="I543" s="477"/>
      <c r="J543" s="467"/>
      <c r="K543" s="306" t="s">
        <v>130</v>
      </c>
      <c r="L543" s="311" t="s">
        <v>738</v>
      </c>
      <c r="M543" s="446"/>
      <c r="N543" s="446"/>
      <c r="O543" s="449"/>
      <c r="P543" s="395"/>
      <c r="Q543" s="94"/>
      <c r="R543" s="94"/>
      <c r="S543" s="94"/>
      <c r="T543" s="368"/>
      <c r="U543" s="451"/>
      <c r="V543" s="451"/>
      <c r="W543" s="451"/>
      <c r="X543" s="451"/>
      <c r="Y543" s="451"/>
      <c r="Z543" s="451"/>
      <c r="AA543" s="451"/>
      <c r="AB543" s="451"/>
      <c r="AC543" s="451"/>
      <c r="AD543" s="451"/>
      <c r="AE543" s="451"/>
      <c r="AF543" s="451"/>
      <c r="AG543" s="451"/>
      <c r="AH543" s="369"/>
    </row>
    <row r="544" spans="2:34" ht="39.75" customHeight="1" x14ac:dyDescent="0.25">
      <c r="B544" s="134"/>
      <c r="C544" s="492"/>
      <c r="D544" s="498"/>
      <c r="E544" s="502"/>
      <c r="F544" s="510"/>
      <c r="G544" s="446"/>
      <c r="H544" s="476"/>
      <c r="I544" s="477"/>
      <c r="J544" s="467"/>
      <c r="K544" s="390"/>
      <c r="L544" s="391"/>
      <c r="M544" s="446"/>
      <c r="N544" s="446"/>
      <c r="O544" s="449"/>
      <c r="P544" s="395"/>
      <c r="Q544" s="94"/>
      <c r="R544" s="94"/>
      <c r="S544" s="94"/>
      <c r="T544" s="368"/>
      <c r="U544" s="451"/>
      <c r="V544" s="451"/>
      <c r="W544" s="451"/>
      <c r="X544" s="451"/>
      <c r="Y544" s="451"/>
      <c r="Z544" s="451"/>
      <c r="AA544" s="451"/>
      <c r="AB544" s="451"/>
      <c r="AC544" s="451"/>
      <c r="AD544" s="451"/>
      <c r="AE544" s="451"/>
      <c r="AF544" s="451"/>
      <c r="AG544" s="451"/>
      <c r="AH544" s="369"/>
    </row>
    <row r="545" spans="2:34" ht="39.75" customHeight="1" x14ac:dyDescent="0.25">
      <c r="B545" s="134"/>
      <c r="C545" s="492"/>
      <c r="D545" s="498"/>
      <c r="E545" s="502"/>
      <c r="F545" s="510"/>
      <c r="G545" s="446"/>
      <c r="H545" s="476"/>
      <c r="I545" s="477"/>
      <c r="J545" s="467"/>
      <c r="K545" s="390"/>
      <c r="L545" s="391"/>
      <c r="M545" s="446"/>
      <c r="N545" s="446"/>
      <c r="O545" s="449"/>
      <c r="P545" s="395"/>
      <c r="Q545" s="94"/>
      <c r="R545" s="94"/>
      <c r="S545" s="94"/>
      <c r="T545" s="368"/>
      <c r="U545" s="451"/>
      <c r="V545" s="451"/>
      <c r="W545" s="451"/>
      <c r="X545" s="451"/>
      <c r="Y545" s="451"/>
      <c r="Z545" s="451"/>
      <c r="AA545" s="451"/>
      <c r="AB545" s="451"/>
      <c r="AC545" s="451"/>
      <c r="AD545" s="451"/>
      <c r="AE545" s="451"/>
      <c r="AF545" s="451"/>
      <c r="AG545" s="451"/>
      <c r="AH545" s="369"/>
    </row>
    <row r="546" spans="2:34" ht="39.75" customHeight="1" x14ac:dyDescent="0.25">
      <c r="B546" s="134"/>
      <c r="C546" s="492"/>
      <c r="D546" s="498"/>
      <c r="E546" s="502"/>
      <c r="F546" s="510"/>
      <c r="G546" s="481">
        <v>62</v>
      </c>
      <c r="H546" s="478" t="s">
        <v>739</v>
      </c>
      <c r="I546" s="477"/>
      <c r="J546" s="466" t="s">
        <v>740</v>
      </c>
      <c r="K546" s="306" t="s">
        <v>26</v>
      </c>
      <c r="L546" s="311" t="s">
        <v>741</v>
      </c>
      <c r="M546" s="445" t="s">
        <v>164</v>
      </c>
      <c r="N546" s="447"/>
      <c r="O546" s="448"/>
      <c r="P546" s="395"/>
      <c r="Q546" s="94"/>
      <c r="R546" s="94"/>
      <c r="S546" s="94"/>
      <c r="T546" s="368"/>
      <c r="U546" s="450"/>
      <c r="V546" s="450"/>
      <c r="W546" s="450"/>
      <c r="X546" s="450"/>
      <c r="Y546" s="450" t="str">
        <f>IF($N$546="","",$N$546)</f>
        <v/>
      </c>
      <c r="Z546" s="450" t="str">
        <f>IF($N$546="","",$N$546)</f>
        <v/>
      </c>
      <c r="AA546" s="450" t="str">
        <f>IF($N$546="","",$N$546)</f>
        <v/>
      </c>
      <c r="AB546" s="450"/>
      <c r="AC546" s="450"/>
      <c r="AD546" s="450"/>
      <c r="AE546" s="450"/>
      <c r="AF546" s="450"/>
      <c r="AG546" s="450"/>
      <c r="AH546" s="369"/>
    </row>
    <row r="547" spans="2:34" ht="39.75" customHeight="1" x14ac:dyDescent="0.25">
      <c r="B547" s="134"/>
      <c r="C547" s="492"/>
      <c r="D547" s="498"/>
      <c r="E547" s="502"/>
      <c r="F547" s="510"/>
      <c r="G547" s="446"/>
      <c r="H547" s="476"/>
      <c r="I547" s="477"/>
      <c r="J547" s="467"/>
      <c r="K547" s="306" t="s">
        <v>128</v>
      </c>
      <c r="L547" s="311" t="s">
        <v>742</v>
      </c>
      <c r="M547" s="446"/>
      <c r="N547" s="446"/>
      <c r="O547" s="449"/>
      <c r="P547" s="395"/>
      <c r="Q547" s="94"/>
      <c r="R547" s="94"/>
      <c r="S547" s="94"/>
      <c r="T547" s="368"/>
      <c r="U547" s="451"/>
      <c r="V547" s="451"/>
      <c r="W547" s="451"/>
      <c r="X547" s="451"/>
      <c r="Y547" s="451"/>
      <c r="Z547" s="451"/>
      <c r="AA547" s="451"/>
      <c r="AB547" s="451"/>
      <c r="AC547" s="451"/>
      <c r="AD547" s="451"/>
      <c r="AE547" s="451"/>
      <c r="AF547" s="451"/>
      <c r="AG547" s="451"/>
      <c r="AH547" s="369"/>
    </row>
    <row r="548" spans="2:34" ht="39.75" customHeight="1" x14ac:dyDescent="0.25">
      <c r="B548" s="134"/>
      <c r="C548" s="492"/>
      <c r="D548" s="498"/>
      <c r="E548" s="502"/>
      <c r="F548" s="510"/>
      <c r="G548" s="446"/>
      <c r="H548" s="476"/>
      <c r="I548" s="477"/>
      <c r="J548" s="467"/>
      <c r="K548" s="306" t="s">
        <v>130</v>
      </c>
      <c r="L548" s="311" t="s">
        <v>743</v>
      </c>
      <c r="M548" s="446"/>
      <c r="N548" s="446"/>
      <c r="O548" s="449"/>
      <c r="P548" s="395"/>
      <c r="Q548" s="94"/>
      <c r="R548" s="94"/>
      <c r="S548" s="94"/>
      <c r="T548" s="368"/>
      <c r="U548" s="451"/>
      <c r="V548" s="451"/>
      <c r="W548" s="451"/>
      <c r="X548" s="451"/>
      <c r="Y548" s="451"/>
      <c r="Z548" s="451"/>
      <c r="AA548" s="451"/>
      <c r="AB548" s="451"/>
      <c r="AC548" s="451"/>
      <c r="AD548" s="451"/>
      <c r="AE548" s="451"/>
      <c r="AF548" s="451"/>
      <c r="AG548" s="451"/>
      <c r="AH548" s="369"/>
    </row>
    <row r="549" spans="2:34" ht="39.75" customHeight="1" x14ac:dyDescent="0.25">
      <c r="B549" s="134"/>
      <c r="C549" s="492"/>
      <c r="D549" s="498"/>
      <c r="E549" s="502"/>
      <c r="F549" s="510"/>
      <c r="G549" s="446"/>
      <c r="H549" s="476"/>
      <c r="I549" s="477"/>
      <c r="J549" s="467"/>
      <c r="K549" s="390"/>
      <c r="L549" s="391"/>
      <c r="M549" s="446"/>
      <c r="N549" s="446"/>
      <c r="O549" s="449"/>
      <c r="P549" s="395"/>
      <c r="Q549" s="94"/>
      <c r="R549" s="94"/>
      <c r="S549" s="94"/>
      <c r="T549" s="368"/>
      <c r="U549" s="451"/>
      <c r="V549" s="451"/>
      <c r="W549" s="451"/>
      <c r="X549" s="451"/>
      <c r="Y549" s="451"/>
      <c r="Z549" s="451"/>
      <c r="AA549" s="451"/>
      <c r="AB549" s="451"/>
      <c r="AC549" s="451"/>
      <c r="AD549" s="451"/>
      <c r="AE549" s="451"/>
      <c r="AF549" s="451"/>
      <c r="AG549" s="451"/>
      <c r="AH549" s="369"/>
    </row>
    <row r="550" spans="2:34" ht="39.75" customHeight="1" x14ac:dyDescent="0.25">
      <c r="B550" s="134"/>
      <c r="C550" s="492"/>
      <c r="D550" s="498"/>
      <c r="E550" s="502"/>
      <c r="F550" s="510"/>
      <c r="G550" s="446"/>
      <c r="H550" s="476"/>
      <c r="I550" s="477"/>
      <c r="J550" s="467"/>
      <c r="K550" s="390"/>
      <c r="L550" s="391"/>
      <c r="M550" s="446"/>
      <c r="N550" s="446"/>
      <c r="O550" s="449"/>
      <c r="P550" s="395"/>
      <c r="Q550" s="94"/>
      <c r="R550" s="94"/>
      <c r="S550" s="94"/>
      <c r="T550" s="368"/>
      <c r="U550" s="451"/>
      <c r="V550" s="451"/>
      <c r="W550" s="451"/>
      <c r="X550" s="451"/>
      <c r="Y550" s="451"/>
      <c r="Z550" s="451"/>
      <c r="AA550" s="451"/>
      <c r="AB550" s="451"/>
      <c r="AC550" s="451"/>
      <c r="AD550" s="451"/>
      <c r="AE550" s="451"/>
      <c r="AF550" s="451"/>
      <c r="AG550" s="451"/>
      <c r="AH550" s="369"/>
    </row>
    <row r="551" spans="2:34" ht="39.75" customHeight="1" x14ac:dyDescent="0.25">
      <c r="B551" s="134"/>
      <c r="C551" s="492"/>
      <c r="D551" s="498"/>
      <c r="E551" s="502"/>
      <c r="F551" s="510"/>
      <c r="G551" s="481">
        <v>63</v>
      </c>
      <c r="H551" s="478" t="s">
        <v>744</v>
      </c>
      <c r="I551" s="477"/>
      <c r="J551" s="466" t="s">
        <v>745</v>
      </c>
      <c r="K551" s="306" t="s">
        <v>26</v>
      </c>
      <c r="L551" s="311" t="s">
        <v>746</v>
      </c>
      <c r="M551" s="445" t="s">
        <v>164</v>
      </c>
      <c r="N551" s="447"/>
      <c r="O551" s="448"/>
      <c r="P551" s="395"/>
      <c r="Q551" s="94"/>
      <c r="R551" s="94"/>
      <c r="S551" s="94"/>
      <c r="T551" s="368"/>
      <c r="U551" s="450"/>
      <c r="V551" s="450"/>
      <c r="W551" s="450"/>
      <c r="X551" s="450"/>
      <c r="Y551" s="450" t="str">
        <f>IF($N$551="","",$N$551)</f>
        <v/>
      </c>
      <c r="Z551" s="450"/>
      <c r="AA551" s="450" t="str">
        <f>IF($N$551="","",$N$551)</f>
        <v/>
      </c>
      <c r="AB551" s="450"/>
      <c r="AC551" s="450"/>
      <c r="AD551" s="450"/>
      <c r="AE551" s="450" t="str">
        <f>IF($N$551="","",$N$551)</f>
        <v/>
      </c>
      <c r="AF551" s="450"/>
      <c r="AG551" s="450"/>
      <c r="AH551" s="369"/>
    </row>
    <row r="552" spans="2:34" ht="39.75" customHeight="1" x14ac:dyDescent="0.25">
      <c r="B552" s="134"/>
      <c r="C552" s="492"/>
      <c r="D552" s="498"/>
      <c r="E552" s="502"/>
      <c r="F552" s="510"/>
      <c r="G552" s="446"/>
      <c r="H552" s="476"/>
      <c r="I552" s="477"/>
      <c r="J552" s="467"/>
      <c r="K552" s="306" t="s">
        <v>128</v>
      </c>
      <c r="L552" s="311" t="s">
        <v>747</v>
      </c>
      <c r="M552" s="446"/>
      <c r="N552" s="446"/>
      <c r="O552" s="449"/>
      <c r="P552" s="395"/>
      <c r="Q552" s="94"/>
      <c r="R552" s="94"/>
      <c r="S552" s="94"/>
      <c r="T552" s="368"/>
      <c r="U552" s="451"/>
      <c r="V552" s="451"/>
      <c r="W552" s="451"/>
      <c r="X552" s="451"/>
      <c r="Y552" s="451"/>
      <c r="Z552" s="451"/>
      <c r="AA552" s="451"/>
      <c r="AB552" s="451"/>
      <c r="AC552" s="451"/>
      <c r="AD552" s="451"/>
      <c r="AE552" s="451"/>
      <c r="AF552" s="451"/>
      <c r="AG552" s="451"/>
      <c r="AH552" s="369"/>
    </row>
    <row r="553" spans="2:34" ht="39.75" customHeight="1" x14ac:dyDescent="0.25">
      <c r="B553" s="134"/>
      <c r="C553" s="492"/>
      <c r="D553" s="498"/>
      <c r="E553" s="502"/>
      <c r="F553" s="510"/>
      <c r="G553" s="446"/>
      <c r="H553" s="476"/>
      <c r="I553" s="477"/>
      <c r="J553" s="467"/>
      <c r="K553" s="306" t="s">
        <v>130</v>
      </c>
      <c r="L553" s="311" t="s">
        <v>748</v>
      </c>
      <c r="M553" s="446"/>
      <c r="N553" s="446"/>
      <c r="O553" s="449"/>
      <c r="P553" s="395"/>
      <c r="Q553" s="94"/>
      <c r="R553" s="94"/>
      <c r="S553" s="94"/>
      <c r="T553" s="368"/>
      <c r="U553" s="451"/>
      <c r="V553" s="451"/>
      <c r="W553" s="451"/>
      <c r="X553" s="451"/>
      <c r="Y553" s="451"/>
      <c r="Z553" s="451"/>
      <c r="AA553" s="451"/>
      <c r="AB553" s="451"/>
      <c r="AC553" s="451"/>
      <c r="AD553" s="451"/>
      <c r="AE553" s="451"/>
      <c r="AF553" s="451"/>
      <c r="AG553" s="451"/>
      <c r="AH553" s="369"/>
    </row>
    <row r="554" spans="2:34" ht="39.75" customHeight="1" x14ac:dyDescent="0.25">
      <c r="B554" s="134"/>
      <c r="C554" s="492"/>
      <c r="D554" s="498"/>
      <c r="E554" s="502"/>
      <c r="F554" s="510"/>
      <c r="G554" s="446"/>
      <c r="H554" s="476"/>
      <c r="I554" s="477"/>
      <c r="J554" s="467"/>
      <c r="K554" s="390"/>
      <c r="L554" s="391"/>
      <c r="M554" s="446"/>
      <c r="N554" s="446"/>
      <c r="O554" s="449"/>
      <c r="P554" s="395"/>
      <c r="Q554" s="94"/>
      <c r="R554" s="94"/>
      <c r="S554" s="94"/>
      <c r="T554" s="368"/>
      <c r="U554" s="451"/>
      <c r="V554" s="451"/>
      <c r="W554" s="451"/>
      <c r="X554" s="451"/>
      <c r="Y554" s="451"/>
      <c r="Z554" s="451"/>
      <c r="AA554" s="451"/>
      <c r="AB554" s="451"/>
      <c r="AC554" s="451"/>
      <c r="AD554" s="451"/>
      <c r="AE554" s="451"/>
      <c r="AF554" s="451"/>
      <c r="AG554" s="451"/>
      <c r="AH554" s="369"/>
    </row>
    <row r="555" spans="2:34" ht="39.75" customHeight="1" x14ac:dyDescent="0.25">
      <c r="B555" s="134"/>
      <c r="C555" s="492"/>
      <c r="D555" s="498"/>
      <c r="E555" s="502"/>
      <c r="F555" s="510"/>
      <c r="G555" s="446"/>
      <c r="H555" s="476"/>
      <c r="I555" s="477"/>
      <c r="J555" s="467"/>
      <c r="K555" s="390"/>
      <c r="L555" s="391"/>
      <c r="M555" s="446"/>
      <c r="N555" s="446"/>
      <c r="O555" s="449"/>
      <c r="P555" s="395"/>
      <c r="Q555" s="94"/>
      <c r="R555" s="94"/>
      <c r="S555" s="94"/>
      <c r="T555" s="368"/>
      <c r="U555" s="451"/>
      <c r="V555" s="451"/>
      <c r="W555" s="451"/>
      <c r="X555" s="451"/>
      <c r="Y555" s="451"/>
      <c r="Z555" s="451"/>
      <c r="AA555" s="451"/>
      <c r="AB555" s="451"/>
      <c r="AC555" s="451"/>
      <c r="AD555" s="451"/>
      <c r="AE555" s="451"/>
      <c r="AF555" s="451"/>
      <c r="AG555" s="451"/>
      <c r="AH555" s="369"/>
    </row>
    <row r="556" spans="2:34" ht="39.75" customHeight="1" x14ac:dyDescent="0.25">
      <c r="B556" s="134"/>
      <c r="C556" s="492"/>
      <c r="D556" s="498"/>
      <c r="E556" s="502"/>
      <c r="F556" s="510"/>
      <c r="G556" s="481">
        <v>64</v>
      </c>
      <c r="H556" s="478" t="s">
        <v>749</v>
      </c>
      <c r="I556" s="477"/>
      <c r="J556" s="466" t="s">
        <v>750</v>
      </c>
      <c r="K556" s="306" t="s">
        <v>26</v>
      </c>
      <c r="L556" s="311" t="s">
        <v>751</v>
      </c>
      <c r="M556" s="445" t="s">
        <v>164</v>
      </c>
      <c r="N556" s="447">
        <v>10</v>
      </c>
      <c r="O556" s="448"/>
      <c r="P556" s="395"/>
      <c r="Q556" s="94"/>
      <c r="R556" s="94"/>
      <c r="S556" s="94"/>
      <c r="T556" s="368"/>
      <c r="U556" s="450"/>
      <c r="V556" s="450"/>
      <c r="W556" s="450"/>
      <c r="X556" s="450"/>
      <c r="Y556" s="450">
        <f>IF($N$556="","",$N$556)</f>
        <v>10</v>
      </c>
      <c r="Z556" s="450">
        <f>IF($N$556="","",$N$556)</f>
        <v>10</v>
      </c>
      <c r="AA556" s="450"/>
      <c r="AB556" s="450"/>
      <c r="AC556" s="450"/>
      <c r="AD556" s="450"/>
      <c r="AE556" s="450"/>
      <c r="AF556" s="450"/>
      <c r="AG556" s="450"/>
      <c r="AH556" s="369"/>
    </row>
    <row r="557" spans="2:34" ht="39.75" customHeight="1" x14ac:dyDescent="0.25">
      <c r="B557" s="134"/>
      <c r="C557" s="493"/>
      <c r="D557" s="499"/>
      <c r="E557" s="446"/>
      <c r="F557" s="470"/>
      <c r="G557" s="446"/>
      <c r="H557" s="476"/>
      <c r="I557" s="477"/>
      <c r="J557" s="467"/>
      <c r="K557" s="306" t="s">
        <v>128</v>
      </c>
      <c r="L557" s="311" t="s">
        <v>752</v>
      </c>
      <c r="M557" s="446"/>
      <c r="N557" s="446"/>
      <c r="O557" s="449"/>
      <c r="P557" s="395"/>
      <c r="Q557" s="94"/>
      <c r="R557" s="94"/>
      <c r="S557" s="94"/>
      <c r="T557" s="368"/>
      <c r="U557" s="451"/>
      <c r="V557" s="451"/>
      <c r="W557" s="451"/>
      <c r="X557" s="451"/>
      <c r="Y557" s="451"/>
      <c r="Z557" s="451"/>
      <c r="AA557" s="451"/>
      <c r="AB557" s="451"/>
      <c r="AC557" s="451"/>
      <c r="AD557" s="451"/>
      <c r="AE557" s="451"/>
      <c r="AF557" s="451"/>
      <c r="AG557" s="451"/>
      <c r="AH557" s="369"/>
    </row>
    <row r="558" spans="2:34" ht="39.75" customHeight="1" x14ac:dyDescent="0.25">
      <c r="B558" s="134"/>
      <c r="C558" s="493"/>
      <c r="D558" s="499"/>
      <c r="E558" s="446"/>
      <c r="F558" s="470"/>
      <c r="G558" s="446"/>
      <c r="H558" s="476"/>
      <c r="I558" s="477"/>
      <c r="J558" s="467"/>
      <c r="K558" s="306" t="s">
        <v>130</v>
      </c>
      <c r="L558" s="311" t="s">
        <v>753</v>
      </c>
      <c r="M558" s="446"/>
      <c r="N558" s="446"/>
      <c r="O558" s="449"/>
      <c r="P558" s="395"/>
      <c r="Q558" s="94"/>
      <c r="R558" s="94"/>
      <c r="S558" s="94"/>
      <c r="T558" s="368"/>
      <c r="U558" s="451"/>
      <c r="V558" s="451"/>
      <c r="W558" s="451"/>
      <c r="X558" s="451"/>
      <c r="Y558" s="451"/>
      <c r="Z558" s="451"/>
      <c r="AA558" s="451"/>
      <c r="AB558" s="451"/>
      <c r="AC558" s="451"/>
      <c r="AD558" s="451"/>
      <c r="AE558" s="451"/>
      <c r="AF558" s="451"/>
      <c r="AG558" s="451"/>
      <c r="AH558" s="369"/>
    </row>
    <row r="559" spans="2:34" ht="39.75" customHeight="1" x14ac:dyDescent="0.25">
      <c r="B559" s="134"/>
      <c r="C559" s="493"/>
      <c r="D559" s="499"/>
      <c r="E559" s="446"/>
      <c r="F559" s="470"/>
      <c r="G559" s="446"/>
      <c r="H559" s="476"/>
      <c r="I559" s="477"/>
      <c r="J559" s="467"/>
      <c r="K559" s="390"/>
      <c r="L559" s="391"/>
      <c r="M559" s="446"/>
      <c r="N559" s="446"/>
      <c r="O559" s="449"/>
      <c r="P559" s="395"/>
      <c r="Q559" s="94"/>
      <c r="R559" s="94"/>
      <c r="S559" s="94"/>
      <c r="T559" s="368"/>
      <c r="U559" s="451"/>
      <c r="V559" s="451"/>
      <c r="W559" s="451"/>
      <c r="X559" s="451"/>
      <c r="Y559" s="451"/>
      <c r="Z559" s="451"/>
      <c r="AA559" s="451"/>
      <c r="AB559" s="451"/>
      <c r="AC559" s="451"/>
      <c r="AD559" s="451"/>
      <c r="AE559" s="451"/>
      <c r="AF559" s="451"/>
      <c r="AG559" s="451"/>
      <c r="AH559" s="369"/>
    </row>
    <row r="560" spans="2:34" ht="39.75" customHeight="1" x14ac:dyDescent="0.25">
      <c r="B560" s="134"/>
      <c r="C560" s="507"/>
      <c r="D560" s="508"/>
      <c r="E560" s="488"/>
      <c r="F560" s="503"/>
      <c r="G560" s="488"/>
      <c r="H560" s="479"/>
      <c r="I560" s="480"/>
      <c r="J560" s="489"/>
      <c r="K560" s="390"/>
      <c r="L560" s="391"/>
      <c r="M560" s="488"/>
      <c r="N560" s="488"/>
      <c r="O560" s="490"/>
      <c r="P560" s="395"/>
      <c r="Q560" s="94"/>
      <c r="R560" s="94"/>
      <c r="S560" s="94"/>
      <c r="T560" s="368"/>
      <c r="U560" s="451"/>
      <c r="V560" s="451"/>
      <c r="W560" s="451"/>
      <c r="X560" s="451"/>
      <c r="Y560" s="451"/>
      <c r="Z560" s="451"/>
      <c r="AA560" s="451"/>
      <c r="AB560" s="451"/>
      <c r="AC560" s="451"/>
      <c r="AD560" s="451"/>
      <c r="AE560" s="451"/>
      <c r="AF560" s="451"/>
      <c r="AG560" s="451"/>
      <c r="AH560" s="369"/>
    </row>
    <row r="561" spans="2:34" ht="39.75" customHeight="1" x14ac:dyDescent="0.25">
      <c r="B561" s="134"/>
      <c r="C561" s="491" t="s">
        <v>754</v>
      </c>
      <c r="D561" s="496" t="str">
        <f>IF(SUM(N561:N590)=0,"",AVERAGE(N561:N590))</f>
        <v/>
      </c>
      <c r="E561" s="509" t="s">
        <v>121</v>
      </c>
      <c r="F561" s="469" t="str">
        <f>IF(SUM(N561)=0,"",AVERAGE(N561))</f>
        <v/>
      </c>
      <c r="G561" s="516">
        <v>65</v>
      </c>
      <c r="H561" s="474" t="s">
        <v>755</v>
      </c>
      <c r="I561" s="475"/>
      <c r="J561" s="517" t="s">
        <v>756</v>
      </c>
      <c r="K561" s="384" t="s">
        <v>26</v>
      </c>
      <c r="L561" s="334" t="s">
        <v>757</v>
      </c>
      <c r="M561" s="504" t="s">
        <v>164</v>
      </c>
      <c r="N561" s="505"/>
      <c r="O561" s="506"/>
      <c r="P561" s="382"/>
      <c r="Q561" s="94"/>
      <c r="R561" s="94"/>
      <c r="S561" s="94"/>
      <c r="T561" s="368"/>
      <c r="U561" s="450"/>
      <c r="V561" s="450"/>
      <c r="W561" s="450"/>
      <c r="X561" s="450"/>
      <c r="Y561" s="450"/>
      <c r="Z561" s="450"/>
      <c r="AA561" s="450"/>
      <c r="AB561" s="450"/>
      <c r="AC561" s="450"/>
      <c r="AD561" s="450"/>
      <c r="AE561" s="450"/>
      <c r="AF561" s="450"/>
      <c r="AG561" s="450" t="str">
        <f>IF($N$561="","",$N$561)</f>
        <v/>
      </c>
      <c r="AH561" s="369"/>
    </row>
    <row r="562" spans="2:34" ht="39.75" customHeight="1" x14ac:dyDescent="0.25">
      <c r="B562" s="134"/>
      <c r="C562" s="492"/>
      <c r="D562" s="497"/>
      <c r="E562" s="446"/>
      <c r="F562" s="470"/>
      <c r="G562" s="446"/>
      <c r="H562" s="476"/>
      <c r="I562" s="477"/>
      <c r="J562" s="467"/>
      <c r="K562" s="306" t="s">
        <v>28</v>
      </c>
      <c r="L562" s="311" t="s">
        <v>758</v>
      </c>
      <c r="M562" s="446"/>
      <c r="N562" s="446"/>
      <c r="O562" s="449"/>
      <c r="P562" s="382"/>
      <c r="Q562" s="94"/>
      <c r="R562" s="94"/>
      <c r="S562" s="94"/>
      <c r="T562" s="368"/>
      <c r="U562" s="451"/>
      <c r="V562" s="451"/>
      <c r="W562" s="451"/>
      <c r="X562" s="451"/>
      <c r="Y562" s="451"/>
      <c r="Z562" s="451"/>
      <c r="AA562" s="451"/>
      <c r="AB562" s="451"/>
      <c r="AC562" s="451"/>
      <c r="AD562" s="451"/>
      <c r="AE562" s="451"/>
      <c r="AF562" s="451"/>
      <c r="AG562" s="451"/>
      <c r="AH562" s="369"/>
    </row>
    <row r="563" spans="2:34" ht="39.75" customHeight="1" x14ac:dyDescent="0.25">
      <c r="B563" s="134"/>
      <c r="C563" s="492"/>
      <c r="D563" s="497"/>
      <c r="E563" s="446"/>
      <c r="F563" s="470"/>
      <c r="G563" s="446"/>
      <c r="H563" s="476"/>
      <c r="I563" s="477"/>
      <c r="J563" s="467"/>
      <c r="K563" s="306" t="s">
        <v>30</v>
      </c>
      <c r="L563" s="311" t="s">
        <v>759</v>
      </c>
      <c r="M563" s="446"/>
      <c r="N563" s="446"/>
      <c r="O563" s="449"/>
      <c r="P563" s="382"/>
      <c r="Q563" s="94"/>
      <c r="R563" s="94"/>
      <c r="S563" s="94"/>
      <c r="T563" s="368"/>
      <c r="U563" s="451"/>
      <c r="V563" s="451"/>
      <c r="W563" s="451"/>
      <c r="X563" s="451"/>
      <c r="Y563" s="451"/>
      <c r="Z563" s="451"/>
      <c r="AA563" s="451"/>
      <c r="AB563" s="451"/>
      <c r="AC563" s="451"/>
      <c r="AD563" s="451"/>
      <c r="AE563" s="451"/>
      <c r="AF563" s="451"/>
      <c r="AG563" s="451"/>
      <c r="AH563" s="369"/>
    </row>
    <row r="564" spans="2:34" ht="39.75" customHeight="1" x14ac:dyDescent="0.25">
      <c r="B564" s="134"/>
      <c r="C564" s="492"/>
      <c r="D564" s="497"/>
      <c r="E564" s="446"/>
      <c r="F564" s="470"/>
      <c r="G564" s="446"/>
      <c r="H564" s="476"/>
      <c r="I564" s="477"/>
      <c r="J564" s="467"/>
      <c r="K564" s="306" t="s">
        <v>32</v>
      </c>
      <c r="L564" s="311" t="s">
        <v>760</v>
      </c>
      <c r="M564" s="446"/>
      <c r="N564" s="446"/>
      <c r="O564" s="449"/>
      <c r="P564" s="382"/>
      <c r="Q564" s="94"/>
      <c r="R564" s="94"/>
      <c r="S564" s="94"/>
      <c r="T564" s="368"/>
      <c r="U564" s="451"/>
      <c r="V564" s="451"/>
      <c r="W564" s="451"/>
      <c r="X564" s="451"/>
      <c r="Y564" s="451"/>
      <c r="Z564" s="451"/>
      <c r="AA564" s="451"/>
      <c r="AB564" s="451"/>
      <c r="AC564" s="451"/>
      <c r="AD564" s="451"/>
      <c r="AE564" s="451"/>
      <c r="AF564" s="451"/>
      <c r="AG564" s="451"/>
      <c r="AH564" s="369"/>
    </row>
    <row r="565" spans="2:34" ht="39.75" customHeight="1" x14ac:dyDescent="0.25">
      <c r="B565" s="134"/>
      <c r="C565" s="492"/>
      <c r="D565" s="497"/>
      <c r="E565" s="446"/>
      <c r="F565" s="470"/>
      <c r="G565" s="446"/>
      <c r="H565" s="476"/>
      <c r="I565" s="477"/>
      <c r="J565" s="467"/>
      <c r="K565" s="306" t="s">
        <v>34</v>
      </c>
      <c r="L565" s="311" t="s">
        <v>761</v>
      </c>
      <c r="M565" s="446"/>
      <c r="N565" s="446"/>
      <c r="O565" s="449"/>
      <c r="P565" s="382"/>
      <c r="Q565" s="94"/>
      <c r="R565" s="94"/>
      <c r="S565" s="94"/>
      <c r="T565" s="368"/>
      <c r="U565" s="451"/>
      <c r="V565" s="451"/>
      <c r="W565" s="451"/>
      <c r="X565" s="451"/>
      <c r="Y565" s="451"/>
      <c r="Z565" s="451"/>
      <c r="AA565" s="451"/>
      <c r="AB565" s="451"/>
      <c r="AC565" s="451"/>
      <c r="AD565" s="451"/>
      <c r="AE565" s="451"/>
      <c r="AF565" s="451"/>
      <c r="AG565" s="451"/>
      <c r="AH565" s="369"/>
    </row>
    <row r="566" spans="2:34" ht="39.75" customHeight="1" x14ac:dyDescent="0.25">
      <c r="B566" s="134"/>
      <c r="C566" s="492"/>
      <c r="D566" s="498"/>
      <c r="E566" s="502" t="s">
        <v>603</v>
      </c>
      <c r="F566" s="468" t="str">
        <f>IF(SUM(N566:N575)=0,"",AVERAGE(N566:N575))</f>
        <v/>
      </c>
      <c r="G566" s="481">
        <v>66</v>
      </c>
      <c r="H566" s="478" t="s">
        <v>762</v>
      </c>
      <c r="I566" s="477"/>
      <c r="J566" s="466" t="s">
        <v>763</v>
      </c>
      <c r="K566" s="306" t="s">
        <v>26</v>
      </c>
      <c r="L566" s="311" t="s">
        <v>764</v>
      </c>
      <c r="M566" s="445" t="s">
        <v>164</v>
      </c>
      <c r="N566" s="447"/>
      <c r="O566" s="448"/>
      <c r="P566" s="382"/>
      <c r="Q566" s="94"/>
      <c r="R566" s="94"/>
      <c r="S566" s="94"/>
      <c r="T566" s="368"/>
      <c r="U566" s="450"/>
      <c r="V566" s="450"/>
      <c r="W566" s="450"/>
      <c r="X566" s="450"/>
      <c r="Y566" s="450"/>
      <c r="Z566" s="450" t="str">
        <f>IF($N$566="","",$N$566)</f>
        <v/>
      </c>
      <c r="AA566" s="450"/>
      <c r="AB566" s="450"/>
      <c r="AC566" s="450"/>
      <c r="AD566" s="450"/>
      <c r="AE566" s="450" t="str">
        <f>IF($N$566="","",$N$566)</f>
        <v/>
      </c>
      <c r="AF566" s="450"/>
      <c r="AG566" s="450"/>
      <c r="AH566" s="369"/>
    </row>
    <row r="567" spans="2:34" ht="39.75" customHeight="1" x14ac:dyDescent="0.25">
      <c r="B567" s="134"/>
      <c r="C567" s="492"/>
      <c r="D567" s="498"/>
      <c r="E567" s="502"/>
      <c r="F567" s="468"/>
      <c r="G567" s="446"/>
      <c r="H567" s="476"/>
      <c r="I567" s="477"/>
      <c r="J567" s="467"/>
      <c r="K567" s="306" t="s">
        <v>28</v>
      </c>
      <c r="L567" s="311" t="s">
        <v>765</v>
      </c>
      <c r="M567" s="446"/>
      <c r="N567" s="446"/>
      <c r="O567" s="449"/>
      <c r="P567" s="382"/>
      <c r="Q567" s="94"/>
      <c r="R567" s="94"/>
      <c r="S567" s="94"/>
      <c r="T567" s="368"/>
      <c r="U567" s="451"/>
      <c r="V567" s="451"/>
      <c r="W567" s="451"/>
      <c r="X567" s="451"/>
      <c r="Y567" s="451"/>
      <c r="Z567" s="451"/>
      <c r="AA567" s="451"/>
      <c r="AB567" s="451"/>
      <c r="AC567" s="451"/>
      <c r="AD567" s="451"/>
      <c r="AE567" s="451"/>
      <c r="AF567" s="451"/>
      <c r="AG567" s="451"/>
      <c r="AH567" s="369"/>
    </row>
    <row r="568" spans="2:34" ht="39.75" customHeight="1" x14ac:dyDescent="0.25">
      <c r="B568" s="134"/>
      <c r="C568" s="492"/>
      <c r="D568" s="498"/>
      <c r="E568" s="502"/>
      <c r="F568" s="468"/>
      <c r="G568" s="446"/>
      <c r="H568" s="476"/>
      <c r="I568" s="477"/>
      <c r="J568" s="467"/>
      <c r="K568" s="306" t="s">
        <v>30</v>
      </c>
      <c r="L568" s="311" t="s">
        <v>766</v>
      </c>
      <c r="M568" s="446"/>
      <c r="N568" s="446"/>
      <c r="O568" s="449"/>
      <c r="P568" s="382"/>
      <c r="Q568" s="94"/>
      <c r="R568" s="94"/>
      <c r="S568" s="94"/>
      <c r="T568" s="368"/>
      <c r="U568" s="451"/>
      <c r="V568" s="451"/>
      <c r="W568" s="451"/>
      <c r="X568" s="451"/>
      <c r="Y568" s="451"/>
      <c r="Z568" s="451"/>
      <c r="AA568" s="451"/>
      <c r="AB568" s="451"/>
      <c r="AC568" s="451"/>
      <c r="AD568" s="451"/>
      <c r="AE568" s="451"/>
      <c r="AF568" s="451"/>
      <c r="AG568" s="451"/>
      <c r="AH568" s="369"/>
    </row>
    <row r="569" spans="2:34" ht="39.75" customHeight="1" x14ac:dyDescent="0.25">
      <c r="B569" s="134"/>
      <c r="C569" s="492"/>
      <c r="D569" s="498"/>
      <c r="E569" s="502"/>
      <c r="F569" s="468"/>
      <c r="G569" s="446"/>
      <c r="H569" s="476"/>
      <c r="I569" s="477"/>
      <c r="J569" s="467"/>
      <c r="K569" s="306" t="s">
        <v>32</v>
      </c>
      <c r="L569" s="311" t="s">
        <v>767</v>
      </c>
      <c r="M569" s="446"/>
      <c r="N569" s="446"/>
      <c r="O569" s="449"/>
      <c r="P569" s="382"/>
      <c r="Q569" s="94"/>
      <c r="R569" s="94"/>
      <c r="S569" s="94"/>
      <c r="T569" s="368"/>
      <c r="U569" s="451"/>
      <c r="V569" s="451"/>
      <c r="W569" s="451"/>
      <c r="X569" s="451"/>
      <c r="Y569" s="451"/>
      <c r="Z569" s="451"/>
      <c r="AA569" s="451"/>
      <c r="AB569" s="451"/>
      <c r="AC569" s="451"/>
      <c r="AD569" s="451"/>
      <c r="AE569" s="451"/>
      <c r="AF569" s="451"/>
      <c r="AG569" s="451"/>
      <c r="AH569" s="369"/>
    </row>
    <row r="570" spans="2:34" ht="39.75" customHeight="1" x14ac:dyDescent="0.25">
      <c r="B570" s="134"/>
      <c r="C570" s="492"/>
      <c r="D570" s="498"/>
      <c r="E570" s="502"/>
      <c r="F570" s="468"/>
      <c r="G570" s="446"/>
      <c r="H570" s="476"/>
      <c r="I570" s="477"/>
      <c r="J570" s="467"/>
      <c r="K570" s="306" t="s">
        <v>34</v>
      </c>
      <c r="L570" s="311" t="s">
        <v>768</v>
      </c>
      <c r="M570" s="446"/>
      <c r="N570" s="446"/>
      <c r="O570" s="449"/>
      <c r="P570" s="382"/>
      <c r="Q570" s="94"/>
      <c r="R570" s="94"/>
      <c r="S570" s="94"/>
      <c r="T570" s="368"/>
      <c r="U570" s="451"/>
      <c r="V570" s="451"/>
      <c r="W570" s="451"/>
      <c r="X570" s="451"/>
      <c r="Y570" s="451"/>
      <c r="Z570" s="451"/>
      <c r="AA570" s="451"/>
      <c r="AB570" s="451"/>
      <c r="AC570" s="451"/>
      <c r="AD570" s="451"/>
      <c r="AE570" s="451"/>
      <c r="AF570" s="451"/>
      <c r="AG570" s="451"/>
      <c r="AH570" s="369"/>
    </row>
    <row r="571" spans="2:34" ht="39.75" customHeight="1" x14ac:dyDescent="0.25">
      <c r="B571" s="134"/>
      <c r="C571" s="492"/>
      <c r="D571" s="498"/>
      <c r="E571" s="502"/>
      <c r="F571" s="510"/>
      <c r="G571" s="481">
        <v>67</v>
      </c>
      <c r="H571" s="478" t="s">
        <v>769</v>
      </c>
      <c r="I571" s="477"/>
      <c r="J571" s="466" t="s">
        <v>770</v>
      </c>
      <c r="K571" s="306" t="s">
        <v>26</v>
      </c>
      <c r="L571" s="311" t="s">
        <v>771</v>
      </c>
      <c r="M571" s="445" t="s">
        <v>164</v>
      </c>
      <c r="N571" s="447"/>
      <c r="O571" s="448"/>
      <c r="P571" s="382"/>
      <c r="Q571" s="94"/>
      <c r="R571" s="94"/>
      <c r="S571" s="94"/>
      <c r="T571" s="368"/>
      <c r="U571" s="450"/>
      <c r="V571" s="450"/>
      <c r="W571" s="450"/>
      <c r="X571" s="450" t="str">
        <f>IF($N$571="","",$N$571)</f>
        <v/>
      </c>
      <c r="Y571" s="450"/>
      <c r="Z571" s="450"/>
      <c r="AA571" s="450" t="str">
        <f>IF($N$571="","",$N$571)</f>
        <v/>
      </c>
      <c r="AB571" s="450"/>
      <c r="AC571" s="450"/>
      <c r="AD571" s="450"/>
      <c r="AE571" s="450"/>
      <c r="AF571" s="450"/>
      <c r="AG571" s="450"/>
      <c r="AH571" s="369"/>
    </row>
    <row r="572" spans="2:34" ht="39.75" customHeight="1" x14ac:dyDescent="0.25">
      <c r="B572" s="134"/>
      <c r="C572" s="493"/>
      <c r="D572" s="499"/>
      <c r="E572" s="446"/>
      <c r="F572" s="470"/>
      <c r="G572" s="446"/>
      <c r="H572" s="476"/>
      <c r="I572" s="477"/>
      <c r="J572" s="467"/>
      <c r="K572" s="306" t="s">
        <v>28</v>
      </c>
      <c r="L572" s="311" t="s">
        <v>772</v>
      </c>
      <c r="M572" s="446"/>
      <c r="N572" s="446"/>
      <c r="O572" s="449"/>
      <c r="P572" s="382"/>
      <c r="Q572" s="94"/>
      <c r="R572" s="94"/>
      <c r="S572" s="94"/>
      <c r="T572" s="368"/>
      <c r="U572" s="451"/>
      <c r="V572" s="451"/>
      <c r="W572" s="451"/>
      <c r="X572" s="451"/>
      <c r="Y572" s="451"/>
      <c r="Z572" s="451"/>
      <c r="AA572" s="451"/>
      <c r="AB572" s="451"/>
      <c r="AC572" s="451"/>
      <c r="AD572" s="451"/>
      <c r="AE572" s="451"/>
      <c r="AF572" s="451"/>
      <c r="AG572" s="451"/>
      <c r="AH572" s="369"/>
    </row>
    <row r="573" spans="2:34" ht="39.75" customHeight="1" x14ac:dyDescent="0.25">
      <c r="B573" s="134"/>
      <c r="C573" s="493"/>
      <c r="D573" s="499"/>
      <c r="E573" s="446"/>
      <c r="F573" s="470"/>
      <c r="G573" s="446"/>
      <c r="H573" s="476"/>
      <c r="I573" s="477"/>
      <c r="J573" s="467"/>
      <c r="K573" s="306" t="s">
        <v>30</v>
      </c>
      <c r="L573" s="311" t="s">
        <v>773</v>
      </c>
      <c r="M573" s="446"/>
      <c r="N573" s="446"/>
      <c r="O573" s="449"/>
      <c r="P573" s="382"/>
      <c r="Q573" s="94"/>
      <c r="R573" s="94"/>
      <c r="S573" s="94"/>
      <c r="T573" s="368"/>
      <c r="U573" s="451"/>
      <c r="V573" s="451"/>
      <c r="W573" s="451"/>
      <c r="X573" s="451"/>
      <c r="Y573" s="451"/>
      <c r="Z573" s="451"/>
      <c r="AA573" s="451"/>
      <c r="AB573" s="451"/>
      <c r="AC573" s="451"/>
      <c r="AD573" s="451"/>
      <c r="AE573" s="451"/>
      <c r="AF573" s="451"/>
      <c r="AG573" s="451"/>
      <c r="AH573" s="369"/>
    </row>
    <row r="574" spans="2:34" ht="39.75" customHeight="1" x14ac:dyDescent="0.25">
      <c r="B574" s="134"/>
      <c r="C574" s="493"/>
      <c r="D574" s="499"/>
      <c r="E574" s="446"/>
      <c r="F574" s="470"/>
      <c r="G574" s="446"/>
      <c r="H574" s="476"/>
      <c r="I574" s="477"/>
      <c r="J574" s="467"/>
      <c r="K574" s="306" t="s">
        <v>32</v>
      </c>
      <c r="L574" s="311" t="s">
        <v>774</v>
      </c>
      <c r="M574" s="446"/>
      <c r="N574" s="446"/>
      <c r="O574" s="449"/>
      <c r="P574" s="382"/>
      <c r="Q574" s="94"/>
      <c r="R574" s="94"/>
      <c r="S574" s="94"/>
      <c r="T574" s="368"/>
      <c r="U574" s="451"/>
      <c r="V574" s="451"/>
      <c r="W574" s="451"/>
      <c r="X574" s="451"/>
      <c r="Y574" s="451"/>
      <c r="Z574" s="451"/>
      <c r="AA574" s="451"/>
      <c r="AB574" s="451"/>
      <c r="AC574" s="451"/>
      <c r="AD574" s="451"/>
      <c r="AE574" s="451"/>
      <c r="AF574" s="451"/>
      <c r="AG574" s="451"/>
      <c r="AH574" s="369"/>
    </row>
    <row r="575" spans="2:34" ht="39.75" customHeight="1" x14ac:dyDescent="0.25">
      <c r="B575" s="134"/>
      <c r="C575" s="493"/>
      <c r="D575" s="499"/>
      <c r="E575" s="446"/>
      <c r="F575" s="470"/>
      <c r="G575" s="446"/>
      <c r="H575" s="476"/>
      <c r="I575" s="477"/>
      <c r="J575" s="467"/>
      <c r="K575" s="306" t="s">
        <v>34</v>
      </c>
      <c r="L575" s="311" t="s">
        <v>775</v>
      </c>
      <c r="M575" s="446"/>
      <c r="N575" s="446"/>
      <c r="O575" s="449"/>
      <c r="P575" s="382"/>
      <c r="Q575" s="94"/>
      <c r="R575" s="94"/>
      <c r="S575" s="94"/>
      <c r="T575" s="368"/>
      <c r="U575" s="451"/>
      <c r="V575" s="451"/>
      <c r="W575" s="451"/>
      <c r="X575" s="451"/>
      <c r="Y575" s="451"/>
      <c r="Z575" s="451"/>
      <c r="AA575" s="451"/>
      <c r="AB575" s="451"/>
      <c r="AC575" s="451"/>
      <c r="AD575" s="451"/>
      <c r="AE575" s="451"/>
      <c r="AF575" s="451"/>
      <c r="AG575" s="451"/>
      <c r="AH575" s="369"/>
    </row>
    <row r="576" spans="2:34" ht="39.75" customHeight="1" x14ac:dyDescent="0.25">
      <c r="B576" s="134"/>
      <c r="C576" s="494"/>
      <c r="D576" s="500"/>
      <c r="E576" s="502" t="s">
        <v>776</v>
      </c>
      <c r="F576" s="470" t="str">
        <f>IF(SUM(N576:N585)=0,"",AVERAGE(N576:N585))</f>
        <v/>
      </c>
      <c r="G576" s="481">
        <v>68</v>
      </c>
      <c r="H576" s="478" t="s">
        <v>777</v>
      </c>
      <c r="I576" s="477"/>
      <c r="J576" s="466" t="s">
        <v>778</v>
      </c>
      <c r="K576" s="306" t="s">
        <v>26</v>
      </c>
      <c r="L576" s="311" t="s">
        <v>779</v>
      </c>
      <c r="M576" s="445" t="s">
        <v>164</v>
      </c>
      <c r="N576" s="447"/>
      <c r="O576" s="448"/>
      <c r="P576" s="382"/>
      <c r="Q576" s="94"/>
      <c r="R576" s="94"/>
      <c r="S576" s="94"/>
      <c r="T576" s="368"/>
      <c r="U576" s="450"/>
      <c r="V576" s="450"/>
      <c r="W576" s="450" t="str">
        <f>IF($N$576="","",$N$576)</f>
        <v/>
      </c>
      <c r="X576" s="450"/>
      <c r="Y576" s="450" t="str">
        <f>IF($N$576="","",$N$576)</f>
        <v/>
      </c>
      <c r="Z576" s="450" t="str">
        <f>IF($N$576="","",$N$576)</f>
        <v/>
      </c>
      <c r="AA576" s="450"/>
      <c r="AB576" s="450"/>
      <c r="AC576" s="450"/>
      <c r="AD576" s="450"/>
      <c r="AE576" s="450"/>
      <c r="AF576" s="450"/>
      <c r="AG576" s="450"/>
      <c r="AH576" s="369"/>
    </row>
    <row r="577" spans="2:34" ht="39.75" customHeight="1" x14ac:dyDescent="0.25">
      <c r="B577" s="134"/>
      <c r="C577" s="494"/>
      <c r="D577" s="500"/>
      <c r="E577" s="502"/>
      <c r="F577" s="470"/>
      <c r="G577" s="446"/>
      <c r="H577" s="476"/>
      <c r="I577" s="477"/>
      <c r="J577" s="467"/>
      <c r="K577" s="306" t="s">
        <v>128</v>
      </c>
      <c r="L577" s="311" t="s">
        <v>780</v>
      </c>
      <c r="M577" s="446"/>
      <c r="N577" s="446"/>
      <c r="O577" s="449"/>
      <c r="P577" s="382"/>
      <c r="Q577" s="94"/>
      <c r="R577" s="94"/>
      <c r="S577" s="94"/>
      <c r="T577" s="368"/>
      <c r="U577" s="451"/>
      <c r="V577" s="451"/>
      <c r="W577" s="451"/>
      <c r="X577" s="451"/>
      <c r="Y577" s="451"/>
      <c r="Z577" s="451"/>
      <c r="AA577" s="451"/>
      <c r="AB577" s="451"/>
      <c r="AC577" s="451"/>
      <c r="AD577" s="451"/>
      <c r="AE577" s="451"/>
      <c r="AF577" s="451"/>
      <c r="AG577" s="451"/>
      <c r="AH577" s="369"/>
    </row>
    <row r="578" spans="2:34" ht="39.75" customHeight="1" x14ac:dyDescent="0.25">
      <c r="B578" s="134"/>
      <c r="C578" s="494"/>
      <c r="D578" s="500"/>
      <c r="E578" s="502"/>
      <c r="F578" s="470"/>
      <c r="G578" s="446"/>
      <c r="H578" s="476"/>
      <c r="I578" s="477"/>
      <c r="J578" s="467"/>
      <c r="K578" s="306" t="s">
        <v>130</v>
      </c>
      <c r="L578" s="311" t="s">
        <v>781</v>
      </c>
      <c r="M578" s="446"/>
      <c r="N578" s="446"/>
      <c r="O578" s="449"/>
      <c r="P578" s="382"/>
      <c r="Q578" s="94"/>
      <c r="R578" s="94"/>
      <c r="S578" s="94"/>
      <c r="T578" s="368"/>
      <c r="U578" s="451"/>
      <c r="V578" s="451"/>
      <c r="W578" s="451"/>
      <c r="X578" s="451"/>
      <c r="Y578" s="451"/>
      <c r="Z578" s="451"/>
      <c r="AA578" s="451"/>
      <c r="AB578" s="451"/>
      <c r="AC578" s="451"/>
      <c r="AD578" s="451"/>
      <c r="AE578" s="451"/>
      <c r="AF578" s="451"/>
      <c r="AG578" s="451"/>
      <c r="AH578" s="369"/>
    </row>
    <row r="579" spans="2:34" ht="39.75" customHeight="1" x14ac:dyDescent="0.25">
      <c r="B579" s="134"/>
      <c r="C579" s="494"/>
      <c r="D579" s="500"/>
      <c r="E579" s="502"/>
      <c r="F579" s="470"/>
      <c r="G579" s="446"/>
      <c r="H579" s="476"/>
      <c r="I579" s="477"/>
      <c r="J579" s="467"/>
      <c r="K579" s="390"/>
      <c r="L579" s="391"/>
      <c r="M579" s="446"/>
      <c r="N579" s="446"/>
      <c r="O579" s="449"/>
      <c r="P579" s="382"/>
      <c r="Q579" s="94"/>
      <c r="R579" s="94"/>
      <c r="S579" s="94"/>
      <c r="T579" s="368"/>
      <c r="U579" s="451"/>
      <c r="V579" s="451"/>
      <c r="W579" s="451"/>
      <c r="X579" s="451"/>
      <c r="Y579" s="451"/>
      <c r="Z579" s="451"/>
      <c r="AA579" s="451"/>
      <c r="AB579" s="451"/>
      <c r="AC579" s="451"/>
      <c r="AD579" s="451"/>
      <c r="AE579" s="451"/>
      <c r="AF579" s="451"/>
      <c r="AG579" s="451"/>
      <c r="AH579" s="369"/>
    </row>
    <row r="580" spans="2:34" ht="39.75" customHeight="1" x14ac:dyDescent="0.25">
      <c r="B580" s="134"/>
      <c r="C580" s="494"/>
      <c r="D580" s="500"/>
      <c r="E580" s="502"/>
      <c r="F580" s="470"/>
      <c r="G580" s="446"/>
      <c r="H580" s="476"/>
      <c r="I580" s="477"/>
      <c r="J580" s="467"/>
      <c r="K580" s="390"/>
      <c r="L580" s="391"/>
      <c r="M580" s="446"/>
      <c r="N580" s="446"/>
      <c r="O580" s="449"/>
      <c r="P580" s="382"/>
      <c r="Q580" s="94"/>
      <c r="R580" s="94"/>
      <c r="S580" s="94"/>
      <c r="T580" s="368"/>
      <c r="U580" s="451"/>
      <c r="V580" s="451"/>
      <c r="W580" s="451"/>
      <c r="X580" s="451"/>
      <c r="Y580" s="451"/>
      <c r="Z580" s="451"/>
      <c r="AA580" s="451"/>
      <c r="AB580" s="451"/>
      <c r="AC580" s="451"/>
      <c r="AD580" s="451"/>
      <c r="AE580" s="451"/>
      <c r="AF580" s="451"/>
      <c r="AG580" s="451"/>
      <c r="AH580" s="369"/>
    </row>
    <row r="581" spans="2:34" ht="39.75" customHeight="1" x14ac:dyDescent="0.25">
      <c r="B581" s="134"/>
      <c r="C581" s="494"/>
      <c r="D581" s="500"/>
      <c r="E581" s="502"/>
      <c r="F581" s="470"/>
      <c r="G581" s="481">
        <v>69</v>
      </c>
      <c r="H581" s="478" t="s">
        <v>782</v>
      </c>
      <c r="I581" s="477"/>
      <c r="J581" s="466" t="s">
        <v>783</v>
      </c>
      <c r="K581" s="306" t="s">
        <v>26</v>
      </c>
      <c r="L581" s="311" t="s">
        <v>784</v>
      </c>
      <c r="M581" s="445" t="s">
        <v>164</v>
      </c>
      <c r="N581" s="447"/>
      <c r="O581" s="448"/>
      <c r="P581" s="382"/>
      <c r="Q581" s="94"/>
      <c r="R581" s="94"/>
      <c r="S581" s="94"/>
      <c r="T581" s="368"/>
      <c r="U581" s="450"/>
      <c r="V581" s="450"/>
      <c r="W581" s="450" t="str">
        <f>IF($N$581="","",$N$581)</f>
        <v/>
      </c>
      <c r="X581" s="450"/>
      <c r="Y581" s="450"/>
      <c r="Z581" s="450" t="str">
        <f>IF($N$581="","",$N$581)</f>
        <v/>
      </c>
      <c r="AA581" s="450"/>
      <c r="AB581" s="450"/>
      <c r="AC581" s="450"/>
      <c r="AD581" s="450"/>
      <c r="AE581" s="450"/>
      <c r="AF581" s="450"/>
      <c r="AG581" s="450"/>
      <c r="AH581" s="369"/>
    </row>
    <row r="582" spans="2:34" ht="39.75" customHeight="1" x14ac:dyDescent="0.25">
      <c r="B582" s="134"/>
      <c r="C582" s="494"/>
      <c r="D582" s="500"/>
      <c r="E582" s="446"/>
      <c r="F582" s="470"/>
      <c r="G582" s="446"/>
      <c r="H582" s="476"/>
      <c r="I582" s="477"/>
      <c r="J582" s="467"/>
      <c r="K582" s="306" t="s">
        <v>128</v>
      </c>
      <c r="L582" s="311" t="s">
        <v>785</v>
      </c>
      <c r="M582" s="446"/>
      <c r="N582" s="446"/>
      <c r="O582" s="449"/>
      <c r="P582" s="382"/>
      <c r="Q582" s="94"/>
      <c r="R582" s="94"/>
      <c r="S582" s="94"/>
      <c r="T582" s="368"/>
      <c r="U582" s="451"/>
      <c r="V582" s="451"/>
      <c r="W582" s="451"/>
      <c r="X582" s="451"/>
      <c r="Y582" s="451"/>
      <c r="Z582" s="451"/>
      <c r="AA582" s="451"/>
      <c r="AB582" s="451"/>
      <c r="AC582" s="451"/>
      <c r="AD582" s="451"/>
      <c r="AE582" s="451"/>
      <c r="AF582" s="451"/>
      <c r="AG582" s="451"/>
      <c r="AH582" s="369"/>
    </row>
    <row r="583" spans="2:34" ht="39.75" customHeight="1" x14ac:dyDescent="0.25">
      <c r="B583" s="134"/>
      <c r="C583" s="494"/>
      <c r="D583" s="500"/>
      <c r="E583" s="446"/>
      <c r="F583" s="470"/>
      <c r="G583" s="446"/>
      <c r="H583" s="476"/>
      <c r="I583" s="477"/>
      <c r="J583" s="467"/>
      <c r="K583" s="306" t="s">
        <v>130</v>
      </c>
      <c r="L583" s="311" t="s">
        <v>786</v>
      </c>
      <c r="M583" s="446"/>
      <c r="N583" s="446"/>
      <c r="O583" s="449"/>
      <c r="P583" s="382"/>
      <c r="Q583" s="94"/>
      <c r="R583" s="94"/>
      <c r="S583" s="94"/>
      <c r="T583" s="368"/>
      <c r="U583" s="451"/>
      <c r="V583" s="451"/>
      <c r="W583" s="451"/>
      <c r="X583" s="451"/>
      <c r="Y583" s="451"/>
      <c r="Z583" s="451"/>
      <c r="AA583" s="451"/>
      <c r="AB583" s="451"/>
      <c r="AC583" s="451"/>
      <c r="AD583" s="451"/>
      <c r="AE583" s="451"/>
      <c r="AF583" s="451"/>
      <c r="AG583" s="451"/>
      <c r="AH583" s="369"/>
    </row>
    <row r="584" spans="2:34" ht="39.75" customHeight="1" x14ac:dyDescent="0.25">
      <c r="B584" s="134"/>
      <c r="C584" s="494"/>
      <c r="D584" s="500"/>
      <c r="E584" s="446"/>
      <c r="F584" s="470"/>
      <c r="G584" s="446"/>
      <c r="H584" s="476"/>
      <c r="I584" s="477"/>
      <c r="J584" s="467"/>
      <c r="K584" s="390"/>
      <c r="L584" s="391"/>
      <c r="M584" s="446"/>
      <c r="N584" s="446"/>
      <c r="O584" s="449"/>
      <c r="P584" s="382"/>
      <c r="Q584" s="94"/>
      <c r="R584" s="94"/>
      <c r="S584" s="94"/>
      <c r="T584" s="368"/>
      <c r="U584" s="451"/>
      <c r="V584" s="451"/>
      <c r="W584" s="451"/>
      <c r="X584" s="451"/>
      <c r="Y584" s="451"/>
      <c r="Z584" s="451"/>
      <c r="AA584" s="451"/>
      <c r="AB584" s="451"/>
      <c r="AC584" s="451"/>
      <c r="AD584" s="451"/>
      <c r="AE584" s="451"/>
      <c r="AF584" s="451"/>
      <c r="AG584" s="451"/>
      <c r="AH584" s="369"/>
    </row>
    <row r="585" spans="2:34" ht="39.75" customHeight="1" x14ac:dyDescent="0.25">
      <c r="B585" s="134"/>
      <c r="C585" s="494"/>
      <c r="D585" s="500"/>
      <c r="E585" s="446"/>
      <c r="F585" s="470"/>
      <c r="G585" s="446"/>
      <c r="H585" s="476"/>
      <c r="I585" s="477"/>
      <c r="J585" s="467"/>
      <c r="K585" s="390"/>
      <c r="L585" s="391"/>
      <c r="M585" s="446"/>
      <c r="N585" s="446"/>
      <c r="O585" s="449"/>
      <c r="P585" s="382"/>
      <c r="Q585" s="94"/>
      <c r="R585" s="94"/>
      <c r="S585" s="94"/>
      <c r="T585" s="368"/>
      <c r="U585" s="451"/>
      <c r="V585" s="451"/>
      <c r="W585" s="451"/>
      <c r="X585" s="451"/>
      <c r="Y585" s="451"/>
      <c r="Z585" s="451"/>
      <c r="AA585" s="451"/>
      <c r="AB585" s="451"/>
      <c r="AC585" s="451"/>
      <c r="AD585" s="451"/>
      <c r="AE585" s="451"/>
      <c r="AF585" s="451"/>
      <c r="AG585" s="451"/>
      <c r="AH585" s="369"/>
    </row>
    <row r="586" spans="2:34" ht="39.75" customHeight="1" x14ac:dyDescent="0.25">
      <c r="B586" s="134"/>
      <c r="C586" s="494"/>
      <c r="D586" s="500"/>
      <c r="E586" s="502" t="s">
        <v>787</v>
      </c>
      <c r="F586" s="470" t="str">
        <f>IF(SUM(N586)=0,"",AVERAGE(N586))</f>
        <v/>
      </c>
      <c r="G586" s="481">
        <v>70</v>
      </c>
      <c r="H586" s="478" t="s">
        <v>788</v>
      </c>
      <c r="I586" s="477"/>
      <c r="J586" s="466" t="s">
        <v>789</v>
      </c>
      <c r="K586" s="306" t="s">
        <v>26</v>
      </c>
      <c r="L586" s="311" t="s">
        <v>790</v>
      </c>
      <c r="M586" s="445" t="s">
        <v>164</v>
      </c>
      <c r="N586" s="447"/>
      <c r="O586" s="448"/>
      <c r="P586" s="382"/>
      <c r="Q586" s="94"/>
      <c r="R586" s="94"/>
      <c r="S586" s="94"/>
      <c r="T586" s="368"/>
      <c r="U586" s="450"/>
      <c r="V586" s="450"/>
      <c r="W586" s="450"/>
      <c r="X586" s="450"/>
      <c r="Y586" s="450"/>
      <c r="Z586" s="450"/>
      <c r="AA586" s="450"/>
      <c r="AB586" s="450" t="str">
        <f>IF($N$586="","",$N$586)</f>
        <v/>
      </c>
      <c r="AC586" s="450"/>
      <c r="AD586" s="450"/>
      <c r="AE586" s="450"/>
      <c r="AF586" s="450" t="str">
        <f>IF($N$586="","",$N$586)</f>
        <v/>
      </c>
      <c r="AG586" s="450"/>
      <c r="AH586" s="369"/>
    </row>
    <row r="587" spans="2:34" ht="39.75" customHeight="1" x14ac:dyDescent="0.25">
      <c r="B587" s="134"/>
      <c r="C587" s="494"/>
      <c r="D587" s="500"/>
      <c r="E587" s="446"/>
      <c r="F587" s="470"/>
      <c r="G587" s="446"/>
      <c r="H587" s="476"/>
      <c r="I587" s="477"/>
      <c r="J587" s="467"/>
      <c r="K587" s="306" t="s">
        <v>128</v>
      </c>
      <c r="L587" s="311" t="s">
        <v>791</v>
      </c>
      <c r="M587" s="446"/>
      <c r="N587" s="446"/>
      <c r="O587" s="449"/>
      <c r="P587" s="382"/>
      <c r="Q587" s="94"/>
      <c r="R587" s="94"/>
      <c r="S587" s="94"/>
      <c r="T587" s="368"/>
      <c r="U587" s="451"/>
      <c r="V587" s="451"/>
      <c r="W587" s="451"/>
      <c r="X587" s="451"/>
      <c r="Y587" s="451"/>
      <c r="Z587" s="451"/>
      <c r="AA587" s="451"/>
      <c r="AB587" s="451"/>
      <c r="AC587" s="451"/>
      <c r="AD587" s="451"/>
      <c r="AE587" s="451"/>
      <c r="AF587" s="451"/>
      <c r="AG587" s="451"/>
      <c r="AH587" s="369"/>
    </row>
    <row r="588" spans="2:34" ht="39.75" customHeight="1" x14ac:dyDescent="0.25">
      <c r="B588" s="134"/>
      <c r="C588" s="494"/>
      <c r="D588" s="500"/>
      <c r="E588" s="446"/>
      <c r="F588" s="470"/>
      <c r="G588" s="446"/>
      <c r="H588" s="476"/>
      <c r="I588" s="477"/>
      <c r="J588" s="467"/>
      <c r="K588" s="306" t="s">
        <v>130</v>
      </c>
      <c r="L588" s="311" t="s">
        <v>792</v>
      </c>
      <c r="M588" s="446"/>
      <c r="N588" s="446"/>
      <c r="O588" s="449"/>
      <c r="P588" s="382"/>
      <c r="Q588" s="94"/>
      <c r="R588" s="94"/>
      <c r="S588" s="94"/>
      <c r="T588" s="368"/>
      <c r="U588" s="451"/>
      <c r="V588" s="451"/>
      <c r="W588" s="451"/>
      <c r="X588" s="451"/>
      <c r="Y588" s="451"/>
      <c r="Z588" s="451"/>
      <c r="AA588" s="451"/>
      <c r="AB588" s="451"/>
      <c r="AC588" s="451"/>
      <c r="AD588" s="451"/>
      <c r="AE588" s="451"/>
      <c r="AF588" s="451"/>
      <c r="AG588" s="451"/>
      <c r="AH588" s="369"/>
    </row>
    <row r="589" spans="2:34" ht="39.75" customHeight="1" x14ac:dyDescent="0.25">
      <c r="B589" s="134"/>
      <c r="C589" s="494"/>
      <c r="D589" s="500"/>
      <c r="E589" s="446"/>
      <c r="F589" s="470"/>
      <c r="G589" s="446"/>
      <c r="H589" s="476"/>
      <c r="I589" s="477"/>
      <c r="J589" s="467"/>
      <c r="K589" s="390"/>
      <c r="L589" s="391"/>
      <c r="M589" s="446"/>
      <c r="N589" s="446"/>
      <c r="O589" s="449"/>
      <c r="P589" s="382"/>
      <c r="Q589" s="94"/>
      <c r="R589" s="94"/>
      <c r="S589" s="94"/>
      <c r="T589" s="368"/>
      <c r="U589" s="451"/>
      <c r="V589" s="451"/>
      <c r="W589" s="451"/>
      <c r="X589" s="451"/>
      <c r="Y589" s="451"/>
      <c r="Z589" s="451"/>
      <c r="AA589" s="451"/>
      <c r="AB589" s="451"/>
      <c r="AC589" s="451"/>
      <c r="AD589" s="451"/>
      <c r="AE589" s="451"/>
      <c r="AF589" s="451"/>
      <c r="AG589" s="451"/>
      <c r="AH589" s="369"/>
    </row>
    <row r="590" spans="2:34" ht="39.75" customHeight="1" x14ac:dyDescent="0.25">
      <c r="B590" s="134"/>
      <c r="C590" s="495"/>
      <c r="D590" s="501"/>
      <c r="E590" s="488"/>
      <c r="F590" s="503"/>
      <c r="G590" s="488"/>
      <c r="H590" s="479"/>
      <c r="I590" s="480"/>
      <c r="J590" s="489"/>
      <c r="K590" s="407"/>
      <c r="L590" s="408"/>
      <c r="M590" s="488"/>
      <c r="N590" s="488"/>
      <c r="O590" s="490"/>
      <c r="P590" s="382"/>
      <c r="Q590" s="94"/>
      <c r="R590" s="94"/>
      <c r="S590" s="94"/>
      <c r="T590" s="368"/>
      <c r="U590" s="451"/>
      <c r="V590" s="451"/>
      <c r="W590" s="451"/>
      <c r="X590" s="451"/>
      <c r="Y590" s="451"/>
      <c r="Z590" s="451"/>
      <c r="AA590" s="451"/>
      <c r="AB590" s="451"/>
      <c r="AC590" s="451"/>
      <c r="AD590" s="451"/>
      <c r="AE590" s="451"/>
      <c r="AF590" s="451"/>
      <c r="AG590" s="451"/>
      <c r="AH590" s="369"/>
    </row>
    <row r="591" spans="2:34" ht="5.25" customHeight="1" thickBot="1" x14ac:dyDescent="0.3">
      <c r="B591" s="409"/>
      <c r="C591" s="305"/>
      <c r="D591" s="305"/>
      <c r="E591" s="305"/>
      <c r="F591" s="305"/>
      <c r="G591" s="305"/>
      <c r="H591" s="410"/>
      <c r="I591" s="410"/>
      <c r="J591" s="305"/>
      <c r="K591" s="411"/>
      <c r="L591" s="412"/>
      <c r="M591" s="410"/>
      <c r="N591" s="413"/>
      <c r="O591" s="305"/>
      <c r="P591" s="414"/>
      <c r="Q591" s="94"/>
      <c r="R591" s="94"/>
      <c r="S591" s="94"/>
      <c r="T591" s="415"/>
      <c r="U591" s="416">
        <f t="shared" ref="U591:AG591" si="2">IF((SUM(U13:U590))&gt;0,AVERAGE(U13:U590),"")</f>
        <v>31.6</v>
      </c>
      <c r="V591" s="416">
        <f t="shared" si="2"/>
        <v>29.375</v>
      </c>
      <c r="W591" s="416">
        <f t="shared" si="2"/>
        <v>27.055555555555557</v>
      </c>
      <c r="X591" s="416">
        <f t="shared" si="2"/>
        <v>29.857142857142858</v>
      </c>
      <c r="Y591" s="416">
        <f t="shared" si="2"/>
        <v>27.533333333333335</v>
      </c>
      <c r="Z591" s="416">
        <f t="shared" si="2"/>
        <v>31.125</v>
      </c>
      <c r="AA591" s="416">
        <f t="shared" si="2"/>
        <v>37.5</v>
      </c>
      <c r="AB591" s="416">
        <f t="shared" si="2"/>
        <v>26.705882352941178</v>
      </c>
      <c r="AC591" s="416">
        <f t="shared" si="2"/>
        <v>31.571428571428573</v>
      </c>
      <c r="AD591" s="416">
        <f t="shared" si="2"/>
        <v>35.111111111111114</v>
      </c>
      <c r="AE591" s="416">
        <f t="shared" si="2"/>
        <v>34.125</v>
      </c>
      <c r="AF591" s="416">
        <f t="shared" si="2"/>
        <v>32.15</v>
      </c>
      <c r="AG591" s="416">
        <f t="shared" si="2"/>
        <v>37.166666666666664</v>
      </c>
      <c r="AH591" s="417"/>
    </row>
    <row r="592" spans="2:34" ht="15" x14ac:dyDescent="0.25">
      <c r="B592" s="94"/>
      <c r="C592" s="94"/>
      <c r="D592" s="94"/>
      <c r="E592" s="94"/>
      <c r="F592" s="94"/>
      <c r="G592" s="94"/>
      <c r="H592" s="353"/>
      <c r="I592" s="353"/>
      <c r="J592" s="94"/>
      <c r="K592" s="354"/>
      <c r="L592" s="418"/>
      <c r="M592" s="353"/>
      <c r="N592" s="419"/>
      <c r="O592" s="94"/>
      <c r="P592" s="94"/>
      <c r="Q592" s="94"/>
      <c r="R592" s="94"/>
      <c r="S592" s="94"/>
      <c r="T592" s="94"/>
      <c r="U592" s="354"/>
      <c r="V592" s="354"/>
      <c r="W592" s="354"/>
      <c r="X592" s="354"/>
      <c r="Y592" s="354"/>
      <c r="Z592" s="354"/>
      <c r="AA592" s="354"/>
      <c r="AB592" s="354"/>
      <c r="AC592" s="354"/>
      <c r="AD592" s="354"/>
      <c r="AE592" s="354"/>
      <c r="AF592" s="354"/>
      <c r="AG592" s="354"/>
      <c r="AH592" s="94"/>
    </row>
    <row r="593" spans="12:33" ht="15" x14ac:dyDescent="0.25">
      <c r="L593" s="418"/>
      <c r="M593" s="353"/>
      <c r="N593" s="419"/>
      <c r="O593" s="354"/>
      <c r="P593" s="354"/>
      <c r="Q593" s="94"/>
      <c r="R593" s="94"/>
      <c r="S593" s="94"/>
      <c r="T593" s="94"/>
      <c r="U593" s="420"/>
      <c r="V593" s="421"/>
      <c r="W593" s="421"/>
      <c r="X593" s="421"/>
      <c r="Y593" s="421"/>
      <c r="Z593" s="421"/>
      <c r="AA593" s="421"/>
      <c r="AB593" s="421"/>
      <c r="AC593" s="421"/>
      <c r="AD593" s="421"/>
      <c r="AE593" s="421"/>
      <c r="AF593" s="421"/>
      <c r="AG593" s="421"/>
    </row>
    <row r="594" spans="12:33" x14ac:dyDescent="0.25">
      <c r="L594" s="418"/>
      <c r="M594" s="94"/>
      <c r="N594" s="94"/>
      <c r="O594" s="94"/>
      <c r="P594" s="94"/>
      <c r="Q594" s="94"/>
      <c r="R594" s="94"/>
      <c r="S594" s="94"/>
      <c r="T594" s="94"/>
      <c r="U594" s="94"/>
      <c r="V594" s="94"/>
      <c r="W594" s="94"/>
      <c r="X594" s="94"/>
      <c r="Y594" s="94"/>
      <c r="Z594" s="94"/>
      <c r="AA594" s="94"/>
      <c r="AB594" s="94"/>
      <c r="AC594" s="94"/>
      <c r="AD594" s="94"/>
      <c r="AE594" s="94"/>
      <c r="AF594" s="94"/>
      <c r="AG594" s="94"/>
    </row>
    <row r="595" spans="12:33" x14ac:dyDescent="0.25">
      <c r="L595" s="94"/>
      <c r="M595" s="94"/>
      <c r="N595" s="94"/>
      <c r="O595" s="94"/>
      <c r="P595" s="94"/>
      <c r="Q595" s="94"/>
      <c r="R595" s="94"/>
      <c r="S595" s="94"/>
      <c r="T595" s="94"/>
      <c r="U595" s="94"/>
      <c r="V595" s="94"/>
      <c r="W595" s="94"/>
      <c r="X595" s="94"/>
      <c r="Y595" s="94"/>
      <c r="Z595" s="94"/>
      <c r="AA595" s="94"/>
      <c r="AB595" s="94"/>
      <c r="AC595" s="94"/>
      <c r="AD595" s="94"/>
      <c r="AE595" s="94"/>
      <c r="AF595" s="94"/>
      <c r="AG595" s="94"/>
    </row>
    <row r="596" spans="12:33" x14ac:dyDescent="0.25">
      <c r="L596" s="94"/>
      <c r="M596" s="94"/>
      <c r="N596" s="94"/>
      <c r="O596" s="94"/>
      <c r="P596" s="94"/>
      <c r="Q596" s="94"/>
      <c r="R596" s="94"/>
      <c r="S596" s="94"/>
      <c r="T596" s="94"/>
      <c r="U596" s="94"/>
      <c r="V596" s="94"/>
      <c r="W596" s="94"/>
      <c r="X596" s="94"/>
      <c r="Y596" s="94"/>
      <c r="Z596" s="94"/>
      <c r="AA596" s="94"/>
      <c r="AB596" s="94"/>
      <c r="AC596" s="94"/>
      <c r="AD596" s="94"/>
      <c r="AE596" s="94"/>
      <c r="AF596" s="94"/>
      <c r="AG596" s="94"/>
    </row>
    <row r="597" spans="12:33" x14ac:dyDescent="0.25">
      <c r="L597" s="94"/>
      <c r="M597" s="94"/>
      <c r="N597" s="94"/>
      <c r="O597" s="94"/>
      <c r="P597" s="94"/>
      <c r="Q597" s="94"/>
      <c r="R597" s="94"/>
      <c r="S597" s="94"/>
      <c r="T597" s="94"/>
      <c r="U597" s="94"/>
      <c r="V597" s="94"/>
      <c r="W597" s="94"/>
      <c r="X597" s="94"/>
      <c r="Y597" s="94"/>
      <c r="Z597" s="94"/>
      <c r="AA597" s="94"/>
      <c r="AB597" s="94"/>
      <c r="AC597" s="94"/>
      <c r="AD597" s="94"/>
      <c r="AE597" s="94"/>
      <c r="AF597" s="94"/>
      <c r="AG597" s="94"/>
    </row>
    <row r="598" spans="12:33" x14ac:dyDescent="0.25">
      <c r="L598" s="94"/>
      <c r="M598" s="94"/>
      <c r="N598" s="94"/>
      <c r="O598" s="94"/>
      <c r="P598" s="94"/>
      <c r="Q598" s="94"/>
      <c r="R598" s="94"/>
      <c r="S598" s="94"/>
      <c r="T598" s="94"/>
      <c r="U598" s="94"/>
      <c r="V598" s="94"/>
      <c r="W598" s="94"/>
      <c r="X598" s="94"/>
      <c r="Y598" s="94"/>
      <c r="Z598" s="94"/>
      <c r="AA598" s="94"/>
      <c r="AB598" s="94"/>
      <c r="AC598" s="94"/>
      <c r="AD598" s="94"/>
      <c r="AE598" s="94"/>
      <c r="AF598" s="94"/>
      <c r="AG598" s="94"/>
    </row>
    <row r="599" spans="12:33" x14ac:dyDescent="0.25">
      <c r="L599" s="94"/>
      <c r="M599" s="94"/>
      <c r="N599" s="94"/>
      <c r="O599" s="94"/>
      <c r="P599" s="94"/>
      <c r="Q599" s="94"/>
      <c r="R599" s="94"/>
      <c r="S599" s="94"/>
      <c r="T599" s="94"/>
      <c r="U599" s="94"/>
      <c r="V599" s="94"/>
      <c r="W599" s="94"/>
      <c r="X599" s="94"/>
      <c r="Y599" s="94"/>
      <c r="Z599" s="94"/>
      <c r="AA599" s="94"/>
      <c r="AB599" s="94"/>
      <c r="AC599" s="94"/>
      <c r="AD599" s="94"/>
      <c r="AE599" s="94"/>
      <c r="AF599" s="94"/>
      <c r="AG599" s="94"/>
    </row>
    <row r="600" spans="12:33" x14ac:dyDescent="0.25">
      <c r="L600" s="94"/>
      <c r="M600" s="94"/>
      <c r="N600" s="94"/>
      <c r="O600" s="94"/>
      <c r="P600" s="94"/>
      <c r="Q600" s="94"/>
      <c r="R600" s="94"/>
      <c r="S600" s="94"/>
      <c r="T600" s="94"/>
      <c r="U600" s="94"/>
      <c r="V600" s="94"/>
      <c r="W600" s="94"/>
      <c r="X600" s="94"/>
      <c r="Y600" s="94"/>
      <c r="Z600" s="94"/>
      <c r="AA600" s="94"/>
      <c r="AB600" s="94"/>
      <c r="AC600" s="94"/>
      <c r="AD600" s="94"/>
      <c r="AE600" s="94"/>
      <c r="AF600" s="94"/>
      <c r="AG600" s="94"/>
    </row>
    <row r="601" spans="12:33" x14ac:dyDescent="0.25">
      <c r="L601" s="94"/>
      <c r="M601" s="94"/>
      <c r="N601" s="94"/>
      <c r="O601" s="94"/>
      <c r="P601" s="94"/>
      <c r="Q601" s="94"/>
      <c r="R601" s="94"/>
      <c r="S601" s="94"/>
      <c r="T601" s="94"/>
      <c r="U601" s="94"/>
      <c r="V601" s="94"/>
      <c r="W601" s="94"/>
      <c r="X601" s="94"/>
      <c r="Y601" s="94"/>
      <c r="Z601" s="94"/>
      <c r="AA601" s="94"/>
      <c r="AB601" s="94"/>
      <c r="AC601" s="94"/>
      <c r="AD601" s="94"/>
      <c r="AE601" s="94"/>
      <c r="AF601" s="94"/>
      <c r="AG601" s="94"/>
    </row>
    <row r="602" spans="12:33" x14ac:dyDescent="0.25">
      <c r="L602" s="94"/>
      <c r="M602" s="94"/>
      <c r="N602" s="94"/>
      <c r="O602" s="94"/>
      <c r="P602" s="94"/>
      <c r="Q602" s="94"/>
      <c r="R602" s="94"/>
      <c r="S602" s="94"/>
      <c r="T602" s="94"/>
      <c r="U602" s="94"/>
      <c r="V602" s="94"/>
      <c r="W602" s="94"/>
      <c r="X602" s="94"/>
      <c r="Y602" s="94"/>
      <c r="Z602" s="94"/>
      <c r="AA602" s="94"/>
      <c r="AB602" s="94"/>
      <c r="AC602" s="94"/>
      <c r="AD602" s="94"/>
      <c r="AE602" s="94"/>
      <c r="AF602" s="94"/>
      <c r="AG602" s="94"/>
    </row>
    <row r="603" spans="12:33" x14ac:dyDescent="0.25">
      <c r="L603" s="94"/>
      <c r="M603" s="94"/>
      <c r="N603" s="94"/>
      <c r="O603" s="94"/>
      <c r="P603" s="94"/>
      <c r="Q603" s="94"/>
      <c r="R603" s="94"/>
      <c r="S603" s="94"/>
      <c r="T603" s="94"/>
      <c r="U603" s="94"/>
      <c r="V603" s="94"/>
      <c r="W603" s="94"/>
      <c r="X603" s="94"/>
      <c r="Y603" s="94"/>
      <c r="Z603" s="94"/>
      <c r="AA603" s="94"/>
      <c r="AB603" s="94"/>
      <c r="AC603" s="94"/>
      <c r="AD603" s="94"/>
      <c r="AE603" s="94"/>
      <c r="AF603" s="94"/>
      <c r="AG603" s="94"/>
    </row>
    <row r="604" spans="12:33" x14ac:dyDescent="0.25">
      <c r="L604" s="94"/>
      <c r="M604" s="94"/>
      <c r="N604" s="94"/>
      <c r="O604" s="94"/>
      <c r="P604" s="94"/>
      <c r="Q604" s="94"/>
      <c r="R604" s="94"/>
      <c r="S604" s="94"/>
      <c r="T604" s="94"/>
      <c r="U604" s="94"/>
      <c r="V604" s="94"/>
      <c r="W604" s="94"/>
      <c r="X604" s="94"/>
      <c r="Y604" s="94"/>
      <c r="Z604" s="94"/>
      <c r="AA604" s="94"/>
      <c r="AB604" s="94"/>
      <c r="AC604" s="94"/>
      <c r="AD604" s="94"/>
      <c r="AE604" s="94"/>
      <c r="AF604" s="94"/>
      <c r="AG604" s="94"/>
    </row>
    <row r="605" spans="12:33" x14ac:dyDescent="0.25">
      <c r="L605" s="94"/>
      <c r="M605" s="94"/>
      <c r="N605" s="94"/>
      <c r="O605" s="94"/>
      <c r="P605" s="94"/>
      <c r="Q605" s="94"/>
      <c r="R605" s="94"/>
      <c r="S605" s="94"/>
      <c r="T605" s="94"/>
      <c r="U605" s="94"/>
      <c r="V605" s="94"/>
      <c r="W605" s="94"/>
      <c r="X605" s="94"/>
      <c r="Y605" s="94"/>
      <c r="Z605" s="94"/>
      <c r="AA605" s="94"/>
      <c r="AB605" s="94"/>
      <c r="AC605" s="94"/>
      <c r="AD605" s="94"/>
      <c r="AE605" s="94"/>
      <c r="AF605" s="94"/>
      <c r="AG605" s="94"/>
    </row>
    <row r="606" spans="12:33" x14ac:dyDescent="0.25">
      <c r="L606" s="94"/>
      <c r="M606" s="94"/>
      <c r="N606" s="94"/>
      <c r="O606" s="94"/>
      <c r="P606" s="94"/>
      <c r="Q606" s="94"/>
      <c r="R606" s="94"/>
      <c r="S606" s="94"/>
      <c r="T606" s="94"/>
      <c r="U606" s="94"/>
      <c r="V606" s="94"/>
      <c r="W606" s="94"/>
      <c r="X606" s="94"/>
      <c r="Y606" s="94"/>
      <c r="Z606" s="94"/>
      <c r="AA606" s="94"/>
      <c r="AB606" s="94"/>
      <c r="AC606" s="94"/>
      <c r="AD606" s="94"/>
      <c r="AE606" s="94"/>
      <c r="AF606" s="94"/>
      <c r="AG606" s="94"/>
    </row>
    <row r="607" spans="12:33" x14ac:dyDescent="0.25">
      <c r="L607" s="94"/>
      <c r="M607" s="94"/>
      <c r="N607" s="94"/>
      <c r="O607" s="94"/>
      <c r="P607" s="94"/>
      <c r="Q607" s="94"/>
      <c r="R607" s="94"/>
      <c r="S607" s="94"/>
      <c r="T607" s="94"/>
      <c r="U607" s="94"/>
      <c r="V607" s="94"/>
      <c r="W607" s="94"/>
      <c r="X607" s="94"/>
      <c r="Y607" s="94"/>
      <c r="Z607" s="94"/>
      <c r="AA607" s="94"/>
      <c r="AB607" s="94"/>
      <c r="AC607" s="94"/>
      <c r="AD607" s="94"/>
      <c r="AE607" s="94"/>
      <c r="AF607" s="94"/>
      <c r="AG607" s="94"/>
    </row>
    <row r="608" spans="12:33" x14ac:dyDescent="0.25">
      <c r="L608" s="94"/>
      <c r="M608" s="94"/>
      <c r="N608" s="94"/>
      <c r="O608" s="94"/>
      <c r="P608" s="94"/>
      <c r="Q608" s="94"/>
      <c r="R608" s="94"/>
      <c r="S608" s="94"/>
      <c r="T608" s="94"/>
      <c r="U608" s="94"/>
      <c r="V608" s="94"/>
      <c r="W608" s="94"/>
      <c r="X608" s="94"/>
      <c r="Y608" s="94"/>
      <c r="Z608" s="94"/>
      <c r="AA608" s="94"/>
      <c r="AB608" s="94"/>
      <c r="AC608" s="94"/>
      <c r="AD608" s="94"/>
      <c r="AE608" s="94"/>
      <c r="AF608" s="94"/>
      <c r="AG608" s="94"/>
    </row>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sheetData>
  <mergeCells count="2341">
    <mergeCell ref="X511:X515"/>
    <mergeCell ref="Y511:Y515"/>
    <mergeCell ref="Z511:Z515"/>
    <mergeCell ref="AA511:AA515"/>
    <mergeCell ref="AB511:AB515"/>
    <mergeCell ref="AC511:AC515"/>
    <mergeCell ref="AD511:AD515"/>
    <mergeCell ref="AE511:AE515"/>
    <mergeCell ref="AG511:AG515"/>
    <mergeCell ref="AF511:AF515"/>
    <mergeCell ref="G511:G515"/>
    <mergeCell ref="H511:I515"/>
    <mergeCell ref="J511:J515"/>
    <mergeCell ref="M511:M515"/>
    <mergeCell ref="N511:N515"/>
    <mergeCell ref="O511:O515"/>
    <mergeCell ref="H38:I42"/>
    <mergeCell ref="G496:G500"/>
    <mergeCell ref="I496:I500"/>
    <mergeCell ref="J496:J500"/>
    <mergeCell ref="G501:G505"/>
    <mergeCell ref="J501:J505"/>
    <mergeCell ref="G481:G485"/>
    <mergeCell ref="I481:I485"/>
    <mergeCell ref="J481:J485"/>
    <mergeCell ref="G486:G490"/>
    <mergeCell ref="I486:I490"/>
    <mergeCell ref="J486:J490"/>
    <mergeCell ref="AE456:AE460"/>
    <mergeCell ref="AF456:AF460"/>
    <mergeCell ref="AG456:AG460"/>
    <mergeCell ref="AD451:AD455"/>
    <mergeCell ref="Q28:S29"/>
    <mergeCell ref="G416:G420"/>
    <mergeCell ref="G456:G460"/>
    <mergeCell ref="U581:U585"/>
    <mergeCell ref="V581:V585"/>
    <mergeCell ref="W581:W585"/>
    <mergeCell ref="X581:X585"/>
    <mergeCell ref="Y581:Y585"/>
    <mergeCell ref="Z581:Z585"/>
    <mergeCell ref="AA581:AA585"/>
    <mergeCell ref="AB581:AB585"/>
    <mergeCell ref="AC581:AC585"/>
    <mergeCell ref="AD581:AD585"/>
    <mergeCell ref="U416:U420"/>
    <mergeCell ref="V416:V420"/>
    <mergeCell ref="W416:W420"/>
    <mergeCell ref="X416:X420"/>
    <mergeCell ref="Y416:Y420"/>
    <mergeCell ref="Z416:Z420"/>
    <mergeCell ref="AA416:AA420"/>
    <mergeCell ref="AB416:AB420"/>
    <mergeCell ref="AC416:AC420"/>
    <mergeCell ref="AD416:AD420"/>
    <mergeCell ref="U546:U550"/>
    <mergeCell ref="V546:V550"/>
    <mergeCell ref="U556:U560"/>
    <mergeCell ref="V556:V560"/>
    <mergeCell ref="W556:W560"/>
    <mergeCell ref="Q33:S34"/>
    <mergeCell ref="U511:U515"/>
    <mergeCell ref="V511:V515"/>
    <mergeCell ref="W511:W515"/>
    <mergeCell ref="AE581:AE585"/>
    <mergeCell ref="AF581:AF585"/>
    <mergeCell ref="AG581:AG585"/>
    <mergeCell ref="AA576:AA580"/>
    <mergeCell ref="AB576:AB580"/>
    <mergeCell ref="AC576:AC580"/>
    <mergeCell ref="AD576:AD580"/>
    <mergeCell ref="AE576:AE580"/>
    <mergeCell ref="AF576:AF580"/>
    <mergeCell ref="AG576:AG580"/>
    <mergeCell ref="U561:U565"/>
    <mergeCell ref="V561:V565"/>
    <mergeCell ref="W561:W565"/>
    <mergeCell ref="X561:X565"/>
    <mergeCell ref="Y561:Y565"/>
    <mergeCell ref="Z561:Z565"/>
    <mergeCell ref="AB561:AB565"/>
    <mergeCell ref="AC561:AC565"/>
    <mergeCell ref="AD561:AD565"/>
    <mergeCell ref="AA561:AA565"/>
    <mergeCell ref="AE561:AE565"/>
    <mergeCell ref="AF561:AF565"/>
    <mergeCell ref="AG561:AG565"/>
    <mergeCell ref="U571:U575"/>
    <mergeCell ref="V571:V575"/>
    <mergeCell ref="W571:W575"/>
    <mergeCell ref="X571:X575"/>
    <mergeCell ref="Y571:Y575"/>
    <mergeCell ref="Z571:Z575"/>
    <mergeCell ref="AA571:AA575"/>
    <mergeCell ref="AB571:AB575"/>
    <mergeCell ref="AC571:AC575"/>
    <mergeCell ref="U586:U590"/>
    <mergeCell ref="V586:V590"/>
    <mergeCell ref="W586:W590"/>
    <mergeCell ref="X586:X590"/>
    <mergeCell ref="Y586:Y590"/>
    <mergeCell ref="Z586:Z590"/>
    <mergeCell ref="AA586:AA590"/>
    <mergeCell ref="AB586:AB590"/>
    <mergeCell ref="AC586:AC590"/>
    <mergeCell ref="AD586:AD590"/>
    <mergeCell ref="AE586:AE590"/>
    <mergeCell ref="AF586:AF590"/>
    <mergeCell ref="AG586:AG590"/>
    <mergeCell ref="U506:U510"/>
    <mergeCell ref="V506:V510"/>
    <mergeCell ref="W506:W510"/>
    <mergeCell ref="X506:X510"/>
    <mergeCell ref="Y506:Y510"/>
    <mergeCell ref="Z506:Z510"/>
    <mergeCell ref="AA506:AA510"/>
    <mergeCell ref="AB506:AB510"/>
    <mergeCell ref="AC506:AC510"/>
    <mergeCell ref="AD506:AD510"/>
    <mergeCell ref="AE506:AE510"/>
    <mergeCell ref="AF506:AF510"/>
    <mergeCell ref="AG506:AG510"/>
    <mergeCell ref="U576:U580"/>
    <mergeCell ref="V576:V580"/>
    <mergeCell ref="W576:W580"/>
    <mergeCell ref="X576:X580"/>
    <mergeCell ref="Y576:Y580"/>
    <mergeCell ref="Z576:Z580"/>
    <mergeCell ref="AE451:AE455"/>
    <mergeCell ref="AF451:AF455"/>
    <mergeCell ref="AG451:AG455"/>
    <mergeCell ref="AD441:AD445"/>
    <mergeCell ref="AF441:AF445"/>
    <mergeCell ref="AG441:AG445"/>
    <mergeCell ref="U446:U450"/>
    <mergeCell ref="V446:V450"/>
    <mergeCell ref="W446:W450"/>
    <mergeCell ref="X446:X450"/>
    <mergeCell ref="Y446:Y450"/>
    <mergeCell ref="Z446:Z450"/>
    <mergeCell ref="AA446:AA450"/>
    <mergeCell ref="AB446:AB450"/>
    <mergeCell ref="AC446:AC450"/>
    <mergeCell ref="AE441:AE445"/>
    <mergeCell ref="U173:U177"/>
    <mergeCell ref="V173:V177"/>
    <mergeCell ref="W173:W177"/>
    <mergeCell ref="X173:X177"/>
    <mergeCell ref="Y173:Y177"/>
    <mergeCell ref="Z173:Z177"/>
    <mergeCell ref="AA173:AA177"/>
    <mergeCell ref="AB173:AB177"/>
    <mergeCell ref="AC173:AC177"/>
    <mergeCell ref="AD173:AD177"/>
    <mergeCell ref="AE173:AE177"/>
    <mergeCell ref="AF173:AF177"/>
    <mergeCell ref="AG173:AG177"/>
    <mergeCell ref="U401:U405"/>
    <mergeCell ref="V401:V405"/>
    <mergeCell ref="W401:W405"/>
    <mergeCell ref="X401:X405"/>
    <mergeCell ref="Y401:Y405"/>
    <mergeCell ref="Z401:Z405"/>
    <mergeCell ref="AA401:AA405"/>
    <mergeCell ref="AB401:AB405"/>
    <mergeCell ref="AC401:AC405"/>
    <mergeCell ref="AD401:AD405"/>
    <mergeCell ref="AE401:AE405"/>
    <mergeCell ref="AF401:AF405"/>
    <mergeCell ref="AG401:AG405"/>
    <mergeCell ref="AD391:AD395"/>
    <mergeCell ref="AE391:AE395"/>
    <mergeCell ref="AF391:AF395"/>
    <mergeCell ref="AG391:AG395"/>
    <mergeCell ref="AE416:AE420"/>
    <mergeCell ref="Q18:S18"/>
    <mergeCell ref="AD566:AD570"/>
    <mergeCell ref="AE566:AE570"/>
    <mergeCell ref="AF566:AF570"/>
    <mergeCell ref="AG566:AG570"/>
    <mergeCell ref="Y551:Y555"/>
    <mergeCell ref="Z551:Z555"/>
    <mergeCell ref="AA551:AA555"/>
    <mergeCell ref="AB551:AB555"/>
    <mergeCell ref="AC551:AC555"/>
    <mergeCell ref="AD551:AD555"/>
    <mergeCell ref="AE551:AE555"/>
    <mergeCell ref="AF551:AF555"/>
    <mergeCell ref="AG551:AG555"/>
    <mergeCell ref="AG556:AG560"/>
    <mergeCell ref="W546:W550"/>
    <mergeCell ref="X546:X550"/>
    <mergeCell ref="AD571:AD575"/>
    <mergeCell ref="AE571:AE575"/>
    <mergeCell ref="AF571:AF575"/>
    <mergeCell ref="AG571:AG575"/>
    <mergeCell ref="U566:U570"/>
    <mergeCell ref="V566:V570"/>
    <mergeCell ref="W566:W570"/>
    <mergeCell ref="X566:X570"/>
    <mergeCell ref="Y566:Y570"/>
    <mergeCell ref="Z566:Z570"/>
    <mergeCell ref="AA566:AA570"/>
    <mergeCell ref="AB566:AB570"/>
    <mergeCell ref="AC566:AC570"/>
    <mergeCell ref="AD556:AD560"/>
    <mergeCell ref="AE556:AE560"/>
    <mergeCell ref="AF556:AF560"/>
    <mergeCell ref="AA536:AA540"/>
    <mergeCell ref="AB536:AB540"/>
    <mergeCell ref="X556:X560"/>
    <mergeCell ref="Y556:Y560"/>
    <mergeCell ref="Z556:Z560"/>
    <mergeCell ref="AA556:AA560"/>
    <mergeCell ref="AB556:AB560"/>
    <mergeCell ref="AC556:AC560"/>
    <mergeCell ref="AD546:AD550"/>
    <mergeCell ref="AE546:AE550"/>
    <mergeCell ref="AF546:AF550"/>
    <mergeCell ref="AG546:AG550"/>
    <mergeCell ref="U551:U555"/>
    <mergeCell ref="V551:V555"/>
    <mergeCell ref="W551:W555"/>
    <mergeCell ref="X551:X555"/>
    <mergeCell ref="Y546:Y550"/>
    <mergeCell ref="Z546:Z550"/>
    <mergeCell ref="AA546:AA550"/>
    <mergeCell ref="AB546:AB550"/>
    <mergeCell ref="AC546:AC550"/>
    <mergeCell ref="AD536:AD540"/>
    <mergeCell ref="AE536:AE540"/>
    <mergeCell ref="AF536:AF540"/>
    <mergeCell ref="AG536:AG540"/>
    <mergeCell ref="U541:U545"/>
    <mergeCell ref="V541:V545"/>
    <mergeCell ref="W541:W545"/>
    <mergeCell ref="X541:X545"/>
    <mergeCell ref="Y541:Y545"/>
    <mergeCell ref="Z541:Z545"/>
    <mergeCell ref="AA541:AA545"/>
    <mergeCell ref="AB541:AB545"/>
    <mergeCell ref="AC541:AC545"/>
    <mergeCell ref="AD541:AD545"/>
    <mergeCell ref="AE541:AE545"/>
    <mergeCell ref="AF541:AF545"/>
    <mergeCell ref="AG541:AG545"/>
    <mergeCell ref="U536:U540"/>
    <mergeCell ref="V536:V540"/>
    <mergeCell ref="W536:W540"/>
    <mergeCell ref="X536:X540"/>
    <mergeCell ref="Y536:Y540"/>
    <mergeCell ref="Z536:Z540"/>
    <mergeCell ref="AC536:AC540"/>
    <mergeCell ref="AD526:AD530"/>
    <mergeCell ref="AE526:AE530"/>
    <mergeCell ref="AF526:AF530"/>
    <mergeCell ref="AG526:AG530"/>
    <mergeCell ref="U531:U535"/>
    <mergeCell ref="V531:V535"/>
    <mergeCell ref="W531:W535"/>
    <mergeCell ref="X531:X535"/>
    <mergeCell ref="Y531:Y535"/>
    <mergeCell ref="Z531:Z535"/>
    <mergeCell ref="AA531:AA535"/>
    <mergeCell ref="AB531:AB535"/>
    <mergeCell ref="AC531:AC535"/>
    <mergeCell ref="AD531:AD535"/>
    <mergeCell ref="AE531:AE535"/>
    <mergeCell ref="AF531:AF535"/>
    <mergeCell ref="AG531:AG535"/>
    <mergeCell ref="U526:U530"/>
    <mergeCell ref="V526:V530"/>
    <mergeCell ref="W526:W530"/>
    <mergeCell ref="X526:X530"/>
    <mergeCell ref="Y526:Y530"/>
    <mergeCell ref="Z526:Z530"/>
    <mergeCell ref="AA526:AA530"/>
    <mergeCell ref="AB526:AB530"/>
    <mergeCell ref="AC526:AC530"/>
    <mergeCell ref="AD516:AD520"/>
    <mergeCell ref="AE516:AE520"/>
    <mergeCell ref="AF516:AF520"/>
    <mergeCell ref="AG516:AG520"/>
    <mergeCell ref="U521:U525"/>
    <mergeCell ref="V521:V525"/>
    <mergeCell ref="W521:W525"/>
    <mergeCell ref="X521:X525"/>
    <mergeCell ref="Y521:Y525"/>
    <mergeCell ref="Z521:Z525"/>
    <mergeCell ref="AA521:AA525"/>
    <mergeCell ref="AB521:AB525"/>
    <mergeCell ref="AC521:AC525"/>
    <mergeCell ref="AD521:AD525"/>
    <mergeCell ref="AE521:AE525"/>
    <mergeCell ref="AG521:AG525"/>
    <mergeCell ref="U516:U520"/>
    <mergeCell ref="V516:V520"/>
    <mergeCell ref="W516:W520"/>
    <mergeCell ref="X516:X520"/>
    <mergeCell ref="Y516:Y520"/>
    <mergeCell ref="Z516:Z520"/>
    <mergeCell ref="AA516:AA520"/>
    <mergeCell ref="AB516:AB520"/>
    <mergeCell ref="AC516:AC520"/>
    <mergeCell ref="AF521:AF525"/>
    <mergeCell ref="AD496:AD500"/>
    <mergeCell ref="AE496:AE500"/>
    <mergeCell ref="AF496:AF500"/>
    <mergeCell ref="AG496:AG500"/>
    <mergeCell ref="U501:U505"/>
    <mergeCell ref="V501:V505"/>
    <mergeCell ref="W501:W505"/>
    <mergeCell ref="X501:X505"/>
    <mergeCell ref="Y501:Y505"/>
    <mergeCell ref="Z501:Z505"/>
    <mergeCell ref="AA501:AA505"/>
    <mergeCell ref="AB501:AB505"/>
    <mergeCell ref="AC501:AC505"/>
    <mergeCell ref="AD501:AD505"/>
    <mergeCell ref="AE501:AE505"/>
    <mergeCell ref="AF501:AF505"/>
    <mergeCell ref="AG501:AG505"/>
    <mergeCell ref="U496:U500"/>
    <mergeCell ref="V496:V500"/>
    <mergeCell ref="W496:W500"/>
    <mergeCell ref="X496:X500"/>
    <mergeCell ref="Y496:Y500"/>
    <mergeCell ref="Z496:Z500"/>
    <mergeCell ref="AA496:AA500"/>
    <mergeCell ref="AB496:AB500"/>
    <mergeCell ref="AC496:AC500"/>
    <mergeCell ref="AD486:AD490"/>
    <mergeCell ref="AE486:AE490"/>
    <mergeCell ref="AF486:AF490"/>
    <mergeCell ref="AG486:AG490"/>
    <mergeCell ref="U491:U495"/>
    <mergeCell ref="V491:V495"/>
    <mergeCell ref="W491:W495"/>
    <mergeCell ref="X491:X495"/>
    <mergeCell ref="Y491:Y495"/>
    <mergeCell ref="Z491:Z495"/>
    <mergeCell ref="AA491:AA495"/>
    <mergeCell ref="AB491:AB495"/>
    <mergeCell ref="AC491:AC495"/>
    <mergeCell ref="AD491:AD495"/>
    <mergeCell ref="AE491:AE495"/>
    <mergeCell ref="AF491:AF495"/>
    <mergeCell ref="AG491:AG495"/>
    <mergeCell ref="U486:U490"/>
    <mergeCell ref="V486:V490"/>
    <mergeCell ref="W486:W490"/>
    <mergeCell ref="X486:X490"/>
    <mergeCell ref="Y486:Y490"/>
    <mergeCell ref="Z486:Z490"/>
    <mergeCell ref="AA486:AA490"/>
    <mergeCell ref="AB486:AB490"/>
    <mergeCell ref="AC486:AC490"/>
    <mergeCell ref="AD476:AD480"/>
    <mergeCell ref="AE476:AE480"/>
    <mergeCell ref="AF476:AF480"/>
    <mergeCell ref="AG476:AG480"/>
    <mergeCell ref="U481:U485"/>
    <mergeCell ref="V481:V485"/>
    <mergeCell ref="W481:W485"/>
    <mergeCell ref="X481:X485"/>
    <mergeCell ref="Y481:Y485"/>
    <mergeCell ref="Z481:Z485"/>
    <mergeCell ref="AA481:AA485"/>
    <mergeCell ref="AB481:AB485"/>
    <mergeCell ref="AC481:AC485"/>
    <mergeCell ref="AD481:AD485"/>
    <mergeCell ref="AE481:AE485"/>
    <mergeCell ref="AF481:AF485"/>
    <mergeCell ref="AG481:AG485"/>
    <mergeCell ref="U476:U480"/>
    <mergeCell ref="V476:V480"/>
    <mergeCell ref="W476:W480"/>
    <mergeCell ref="X476:X480"/>
    <mergeCell ref="Y476:Y480"/>
    <mergeCell ref="Z476:Z480"/>
    <mergeCell ref="AA476:AA480"/>
    <mergeCell ref="AB476:AB480"/>
    <mergeCell ref="AC476:AC480"/>
    <mergeCell ref="AD466:AD470"/>
    <mergeCell ref="AE466:AE470"/>
    <mergeCell ref="AF466:AF470"/>
    <mergeCell ref="AG466:AG470"/>
    <mergeCell ref="U471:U475"/>
    <mergeCell ref="V471:V475"/>
    <mergeCell ref="W471:W475"/>
    <mergeCell ref="X471:X475"/>
    <mergeCell ref="Y471:Y475"/>
    <mergeCell ref="Z471:Z475"/>
    <mergeCell ref="AA471:AA475"/>
    <mergeCell ref="AB471:AB475"/>
    <mergeCell ref="AC471:AC475"/>
    <mergeCell ref="AD471:AD475"/>
    <mergeCell ref="AE471:AE475"/>
    <mergeCell ref="AF471:AF475"/>
    <mergeCell ref="AG471:AG475"/>
    <mergeCell ref="U466:U470"/>
    <mergeCell ref="V466:V470"/>
    <mergeCell ref="W466:W470"/>
    <mergeCell ref="X466:X470"/>
    <mergeCell ref="Y466:Y470"/>
    <mergeCell ref="Z466:Z470"/>
    <mergeCell ref="AA466:AA470"/>
    <mergeCell ref="AB466:AB470"/>
    <mergeCell ref="AC466:AC470"/>
    <mergeCell ref="U461:U465"/>
    <mergeCell ref="V461:V465"/>
    <mergeCell ref="W461:W465"/>
    <mergeCell ref="X461:X465"/>
    <mergeCell ref="Y461:Y465"/>
    <mergeCell ref="Z461:Z465"/>
    <mergeCell ref="AA461:AA465"/>
    <mergeCell ref="AB461:AB465"/>
    <mergeCell ref="AC461:AC465"/>
    <mergeCell ref="AD461:AD465"/>
    <mergeCell ref="AE461:AE465"/>
    <mergeCell ref="AF461:AF465"/>
    <mergeCell ref="AG461:AG465"/>
    <mergeCell ref="U451:U455"/>
    <mergeCell ref="V451:V455"/>
    <mergeCell ref="W451:W455"/>
    <mergeCell ref="X451:X455"/>
    <mergeCell ref="Y451:Y455"/>
    <mergeCell ref="Z451:Z455"/>
    <mergeCell ref="AA451:AA455"/>
    <mergeCell ref="AB451:AB455"/>
    <mergeCell ref="AC451:AC455"/>
    <mergeCell ref="U456:U460"/>
    <mergeCell ref="V456:V460"/>
    <mergeCell ref="W456:W460"/>
    <mergeCell ref="X456:X460"/>
    <mergeCell ref="Y456:Y460"/>
    <mergeCell ref="Z456:Z460"/>
    <mergeCell ref="AA456:AA460"/>
    <mergeCell ref="AB456:AB460"/>
    <mergeCell ref="AC456:AC460"/>
    <mergeCell ref="AD456:AD460"/>
    <mergeCell ref="AD446:AD450"/>
    <mergeCell ref="AE446:AE450"/>
    <mergeCell ref="AF446:AF450"/>
    <mergeCell ref="AG446:AG450"/>
    <mergeCell ref="U441:U445"/>
    <mergeCell ref="V441:V445"/>
    <mergeCell ref="W441:W445"/>
    <mergeCell ref="X441:X445"/>
    <mergeCell ref="Y441:Y445"/>
    <mergeCell ref="Z441:Z445"/>
    <mergeCell ref="AA441:AA445"/>
    <mergeCell ref="AB441:AB445"/>
    <mergeCell ref="AC441:AC445"/>
    <mergeCell ref="AD431:AD435"/>
    <mergeCell ref="AE431:AE435"/>
    <mergeCell ref="AF431:AF435"/>
    <mergeCell ref="AG431:AG435"/>
    <mergeCell ref="U436:U440"/>
    <mergeCell ref="V436:V440"/>
    <mergeCell ref="W436:W440"/>
    <mergeCell ref="X436:X440"/>
    <mergeCell ref="Y436:Y440"/>
    <mergeCell ref="Z436:Z440"/>
    <mergeCell ref="AA436:AA440"/>
    <mergeCell ref="AB436:AB440"/>
    <mergeCell ref="AC436:AC440"/>
    <mergeCell ref="AD436:AD440"/>
    <mergeCell ref="AE436:AE440"/>
    <mergeCell ref="AF436:AF440"/>
    <mergeCell ref="AG436:AG440"/>
    <mergeCell ref="U431:U435"/>
    <mergeCell ref="V431:V435"/>
    <mergeCell ref="W431:W435"/>
    <mergeCell ref="X431:X435"/>
    <mergeCell ref="Y431:Y435"/>
    <mergeCell ref="Z431:Z435"/>
    <mergeCell ref="AA431:AA435"/>
    <mergeCell ref="AB431:AB435"/>
    <mergeCell ref="AC431:AC435"/>
    <mergeCell ref="AD421:AD425"/>
    <mergeCell ref="AE421:AE425"/>
    <mergeCell ref="AF421:AF425"/>
    <mergeCell ref="AG421:AG425"/>
    <mergeCell ref="U426:U430"/>
    <mergeCell ref="V426:V430"/>
    <mergeCell ref="W426:W430"/>
    <mergeCell ref="X426:X430"/>
    <mergeCell ref="Y426:Y430"/>
    <mergeCell ref="Z426:Z430"/>
    <mergeCell ref="AA426:AA430"/>
    <mergeCell ref="AB426:AB430"/>
    <mergeCell ref="AC426:AC430"/>
    <mergeCell ref="AD426:AD430"/>
    <mergeCell ref="AE426:AE430"/>
    <mergeCell ref="AF426:AF430"/>
    <mergeCell ref="AG426:AG430"/>
    <mergeCell ref="U421:U425"/>
    <mergeCell ref="V421:V425"/>
    <mergeCell ref="W421:W425"/>
    <mergeCell ref="X421:X425"/>
    <mergeCell ref="Y421:Y425"/>
    <mergeCell ref="Z421:Z425"/>
    <mergeCell ref="AA421:AA425"/>
    <mergeCell ref="AB421:AB425"/>
    <mergeCell ref="AC421:AC425"/>
    <mergeCell ref="AD406:AD410"/>
    <mergeCell ref="AE406:AE410"/>
    <mergeCell ref="AF406:AF410"/>
    <mergeCell ref="AG406:AG410"/>
    <mergeCell ref="U411:U415"/>
    <mergeCell ref="V411:V415"/>
    <mergeCell ref="W411:W415"/>
    <mergeCell ref="X411:X415"/>
    <mergeCell ref="Y411:Y415"/>
    <mergeCell ref="Z411:Z415"/>
    <mergeCell ref="AA411:AA415"/>
    <mergeCell ref="AB411:AB415"/>
    <mergeCell ref="AC411:AC415"/>
    <mergeCell ref="AD411:AD415"/>
    <mergeCell ref="AE411:AE415"/>
    <mergeCell ref="AF411:AF415"/>
    <mergeCell ref="AG411:AG415"/>
    <mergeCell ref="U406:U410"/>
    <mergeCell ref="V406:V410"/>
    <mergeCell ref="W406:W410"/>
    <mergeCell ref="X406:X410"/>
    <mergeCell ref="Y406:Y410"/>
    <mergeCell ref="Z406:Z410"/>
    <mergeCell ref="AA406:AA410"/>
    <mergeCell ref="AB406:AB410"/>
    <mergeCell ref="AC406:AC410"/>
    <mergeCell ref="AF416:AF420"/>
    <mergeCell ref="AG416:AG420"/>
    <mergeCell ref="X396:X400"/>
    <mergeCell ref="Y396:Y400"/>
    <mergeCell ref="Z396:Z400"/>
    <mergeCell ref="AA396:AA400"/>
    <mergeCell ref="AB396:AB400"/>
    <mergeCell ref="AC396:AC400"/>
    <mergeCell ref="AD396:AD400"/>
    <mergeCell ref="AE396:AE400"/>
    <mergeCell ref="AF396:AF400"/>
    <mergeCell ref="AG396:AG400"/>
    <mergeCell ref="U391:U395"/>
    <mergeCell ref="V391:V395"/>
    <mergeCell ref="W391:W395"/>
    <mergeCell ref="X391:X395"/>
    <mergeCell ref="Y391:Y395"/>
    <mergeCell ref="Z391:Z395"/>
    <mergeCell ref="AA391:AA395"/>
    <mergeCell ref="AB391:AB395"/>
    <mergeCell ref="AC391:AC395"/>
    <mergeCell ref="V396:V400"/>
    <mergeCell ref="U396:U400"/>
    <mergeCell ref="W396:W400"/>
    <mergeCell ref="AD381:AD385"/>
    <mergeCell ref="AE381:AE385"/>
    <mergeCell ref="AF381:AF385"/>
    <mergeCell ref="AG381:AG385"/>
    <mergeCell ref="U386:U390"/>
    <mergeCell ref="V386:V390"/>
    <mergeCell ref="W386:W390"/>
    <mergeCell ref="X386:X390"/>
    <mergeCell ref="Y386:Y390"/>
    <mergeCell ref="Z386:Z390"/>
    <mergeCell ref="AA386:AA390"/>
    <mergeCell ref="AB386:AB390"/>
    <mergeCell ref="AC386:AC390"/>
    <mergeCell ref="AD386:AD390"/>
    <mergeCell ref="AE386:AE390"/>
    <mergeCell ref="AF386:AF390"/>
    <mergeCell ref="AG386:AG390"/>
    <mergeCell ref="U381:U385"/>
    <mergeCell ref="V381:V385"/>
    <mergeCell ref="W381:W385"/>
    <mergeCell ref="X381:X385"/>
    <mergeCell ref="Y381:Y385"/>
    <mergeCell ref="Z381:Z385"/>
    <mergeCell ref="AA381:AA385"/>
    <mergeCell ref="AB381:AB385"/>
    <mergeCell ref="AC381:AC385"/>
    <mergeCell ref="U376:U380"/>
    <mergeCell ref="V376:V380"/>
    <mergeCell ref="W376:W380"/>
    <mergeCell ref="X376:X380"/>
    <mergeCell ref="Y376:Y380"/>
    <mergeCell ref="Z376:Z380"/>
    <mergeCell ref="AA376:AA380"/>
    <mergeCell ref="AB376:AB380"/>
    <mergeCell ref="AC376:AC380"/>
    <mergeCell ref="AD376:AD380"/>
    <mergeCell ref="AE376:AE380"/>
    <mergeCell ref="AF376:AF380"/>
    <mergeCell ref="AG376:AG380"/>
    <mergeCell ref="AD366:AD370"/>
    <mergeCell ref="AE366:AE370"/>
    <mergeCell ref="AF366:AF370"/>
    <mergeCell ref="AG366:AG370"/>
    <mergeCell ref="U371:U375"/>
    <mergeCell ref="V371:V375"/>
    <mergeCell ref="W371:W375"/>
    <mergeCell ref="X371:X375"/>
    <mergeCell ref="Y371:Y375"/>
    <mergeCell ref="Z371:Z375"/>
    <mergeCell ref="AA371:AA375"/>
    <mergeCell ref="AB371:AB375"/>
    <mergeCell ref="AC371:AC375"/>
    <mergeCell ref="AD371:AD375"/>
    <mergeCell ref="AE371:AE375"/>
    <mergeCell ref="AF371:AF375"/>
    <mergeCell ref="AG371:AG375"/>
    <mergeCell ref="U366:U370"/>
    <mergeCell ref="V366:V370"/>
    <mergeCell ref="W366:W370"/>
    <mergeCell ref="X366:X370"/>
    <mergeCell ref="Y366:Y370"/>
    <mergeCell ref="Z366:Z370"/>
    <mergeCell ref="AA366:AA370"/>
    <mergeCell ref="AB366:AB370"/>
    <mergeCell ref="AC366:AC370"/>
    <mergeCell ref="AD356:AD360"/>
    <mergeCell ref="AE356:AE360"/>
    <mergeCell ref="AF356:AF360"/>
    <mergeCell ref="AG356:AG360"/>
    <mergeCell ref="U361:U365"/>
    <mergeCell ref="V361:V365"/>
    <mergeCell ref="W361:W365"/>
    <mergeCell ref="X361:X365"/>
    <mergeCell ref="Y361:Y365"/>
    <mergeCell ref="Z361:Z365"/>
    <mergeCell ref="AA361:AA365"/>
    <mergeCell ref="AB361:AB365"/>
    <mergeCell ref="AC361:AC365"/>
    <mergeCell ref="AD361:AD365"/>
    <mergeCell ref="AE361:AE365"/>
    <mergeCell ref="AF361:AF365"/>
    <mergeCell ref="AG361:AG365"/>
    <mergeCell ref="U356:U360"/>
    <mergeCell ref="V356:V360"/>
    <mergeCell ref="W356:W360"/>
    <mergeCell ref="X356:X360"/>
    <mergeCell ref="Y356:Y360"/>
    <mergeCell ref="Z356:Z360"/>
    <mergeCell ref="AA356:AA360"/>
    <mergeCell ref="AB356:AB360"/>
    <mergeCell ref="AC356:AC360"/>
    <mergeCell ref="AD345:AD349"/>
    <mergeCell ref="AE345:AE349"/>
    <mergeCell ref="AF345:AF349"/>
    <mergeCell ref="AG345:AG349"/>
    <mergeCell ref="U351:U355"/>
    <mergeCell ref="V351:V355"/>
    <mergeCell ref="W351:W355"/>
    <mergeCell ref="X351:X355"/>
    <mergeCell ref="Y351:Y355"/>
    <mergeCell ref="Z351:Z355"/>
    <mergeCell ref="AA351:AA355"/>
    <mergeCell ref="AB351:AB355"/>
    <mergeCell ref="AC351:AC355"/>
    <mergeCell ref="AD351:AD355"/>
    <mergeCell ref="AE351:AE355"/>
    <mergeCell ref="AF351:AF355"/>
    <mergeCell ref="AG351:AG355"/>
    <mergeCell ref="U345:U349"/>
    <mergeCell ref="V345:V349"/>
    <mergeCell ref="W345:W349"/>
    <mergeCell ref="X345:X349"/>
    <mergeCell ref="Y345:Y349"/>
    <mergeCell ref="Z345:Z349"/>
    <mergeCell ref="AA345:AA349"/>
    <mergeCell ref="AB345:AB349"/>
    <mergeCell ref="AC345:AC349"/>
    <mergeCell ref="AD335:AD339"/>
    <mergeCell ref="AE335:AE339"/>
    <mergeCell ref="AF335:AF339"/>
    <mergeCell ref="AG335:AG339"/>
    <mergeCell ref="U340:U344"/>
    <mergeCell ref="V340:V344"/>
    <mergeCell ref="W340:W344"/>
    <mergeCell ref="X340:X344"/>
    <mergeCell ref="Y340:Y344"/>
    <mergeCell ref="Z340:Z344"/>
    <mergeCell ref="AA340:AA344"/>
    <mergeCell ref="AB340:AB344"/>
    <mergeCell ref="AC340:AC344"/>
    <mergeCell ref="AD340:AD344"/>
    <mergeCell ref="AE340:AE344"/>
    <mergeCell ref="AF340:AF344"/>
    <mergeCell ref="AG340:AG344"/>
    <mergeCell ref="U335:U339"/>
    <mergeCell ref="V335:V339"/>
    <mergeCell ref="W335:W339"/>
    <mergeCell ref="X335:X339"/>
    <mergeCell ref="Y335:Y339"/>
    <mergeCell ref="Z335:Z339"/>
    <mergeCell ref="AA335:AA339"/>
    <mergeCell ref="AB335:AB339"/>
    <mergeCell ref="AC335:AC339"/>
    <mergeCell ref="AD325:AD329"/>
    <mergeCell ref="AE325:AE329"/>
    <mergeCell ref="AF325:AF329"/>
    <mergeCell ref="AG325:AG329"/>
    <mergeCell ref="U330:U334"/>
    <mergeCell ref="V330:V334"/>
    <mergeCell ref="W330:W334"/>
    <mergeCell ref="X330:X334"/>
    <mergeCell ref="Y330:Y334"/>
    <mergeCell ref="Z330:Z334"/>
    <mergeCell ref="AA330:AA334"/>
    <mergeCell ref="AB330:AB334"/>
    <mergeCell ref="AC330:AC334"/>
    <mergeCell ref="AD330:AD334"/>
    <mergeCell ref="AE330:AE334"/>
    <mergeCell ref="AF330:AF334"/>
    <mergeCell ref="AG330:AG334"/>
    <mergeCell ref="U325:U329"/>
    <mergeCell ref="V325:V329"/>
    <mergeCell ref="W325:W329"/>
    <mergeCell ref="X325:X329"/>
    <mergeCell ref="Y325:Y329"/>
    <mergeCell ref="Z325:Z329"/>
    <mergeCell ref="AA325:AA329"/>
    <mergeCell ref="AB325:AB329"/>
    <mergeCell ref="AC325:AC329"/>
    <mergeCell ref="AD315:AD319"/>
    <mergeCell ref="AE315:AE319"/>
    <mergeCell ref="AF315:AF319"/>
    <mergeCell ref="AG315:AG319"/>
    <mergeCell ref="U320:U324"/>
    <mergeCell ref="V320:V324"/>
    <mergeCell ref="W320:W324"/>
    <mergeCell ref="X320:X324"/>
    <mergeCell ref="Y320:Y324"/>
    <mergeCell ref="Z320:Z324"/>
    <mergeCell ref="AA320:AA324"/>
    <mergeCell ref="AB320:AB324"/>
    <mergeCell ref="AC320:AC324"/>
    <mergeCell ref="AD320:AD324"/>
    <mergeCell ref="AE320:AE324"/>
    <mergeCell ref="AF320:AF324"/>
    <mergeCell ref="AG320:AG324"/>
    <mergeCell ref="U315:U319"/>
    <mergeCell ref="V315:V319"/>
    <mergeCell ref="W315:W319"/>
    <mergeCell ref="X315:X319"/>
    <mergeCell ref="Y315:Y319"/>
    <mergeCell ref="Z315:Z319"/>
    <mergeCell ref="AA315:AA319"/>
    <mergeCell ref="AB315:AB319"/>
    <mergeCell ref="AC315:AC319"/>
    <mergeCell ref="AD295:AD299"/>
    <mergeCell ref="AE295:AE299"/>
    <mergeCell ref="AF295:AF299"/>
    <mergeCell ref="AG295:AG299"/>
    <mergeCell ref="U310:U314"/>
    <mergeCell ref="V310:V314"/>
    <mergeCell ref="W310:W314"/>
    <mergeCell ref="X310:X314"/>
    <mergeCell ref="Y310:Y314"/>
    <mergeCell ref="Z310:Z314"/>
    <mergeCell ref="AA310:AA314"/>
    <mergeCell ref="AB310:AB314"/>
    <mergeCell ref="AC310:AC314"/>
    <mergeCell ref="AD310:AD314"/>
    <mergeCell ref="AE310:AE314"/>
    <mergeCell ref="AF310:AF314"/>
    <mergeCell ref="AG310:AG314"/>
    <mergeCell ref="U295:U299"/>
    <mergeCell ref="V295:V299"/>
    <mergeCell ref="W295:W299"/>
    <mergeCell ref="X295:X299"/>
    <mergeCell ref="Y295:Y299"/>
    <mergeCell ref="Z295:Z299"/>
    <mergeCell ref="AA295:AA299"/>
    <mergeCell ref="AB295:AB299"/>
    <mergeCell ref="AC295:AC299"/>
    <mergeCell ref="U300:U304"/>
    <mergeCell ref="V300:V304"/>
    <mergeCell ref="W300:W304"/>
    <mergeCell ref="X300:X304"/>
    <mergeCell ref="Y300:Y304"/>
    <mergeCell ref="Z300:Z304"/>
    <mergeCell ref="AD284:AD288"/>
    <mergeCell ref="AE284:AE288"/>
    <mergeCell ref="AF284:AF288"/>
    <mergeCell ref="AG284:AG288"/>
    <mergeCell ref="U284:U288"/>
    <mergeCell ref="V284:V288"/>
    <mergeCell ref="W284:W288"/>
    <mergeCell ref="X284:X288"/>
    <mergeCell ref="Y284:Y288"/>
    <mergeCell ref="Z284:Z288"/>
    <mergeCell ref="AA284:AA288"/>
    <mergeCell ref="AB284:AB288"/>
    <mergeCell ref="AC284:AC288"/>
    <mergeCell ref="U290:U294"/>
    <mergeCell ref="V290:V294"/>
    <mergeCell ref="W290:W294"/>
    <mergeCell ref="X290:X294"/>
    <mergeCell ref="Y290:Y294"/>
    <mergeCell ref="Z290:Z294"/>
    <mergeCell ref="AA290:AA294"/>
    <mergeCell ref="AB290:AB294"/>
    <mergeCell ref="AC290:AC294"/>
    <mergeCell ref="AD290:AD294"/>
    <mergeCell ref="AE290:AE294"/>
    <mergeCell ref="AF290:AF294"/>
    <mergeCell ref="AG290:AG294"/>
    <mergeCell ref="U279:U283"/>
    <mergeCell ref="V279:V283"/>
    <mergeCell ref="W279:W283"/>
    <mergeCell ref="X279:X283"/>
    <mergeCell ref="Y279:Y283"/>
    <mergeCell ref="Z279:Z283"/>
    <mergeCell ref="AA279:AA283"/>
    <mergeCell ref="AB279:AB283"/>
    <mergeCell ref="AC279:AC283"/>
    <mergeCell ref="AD279:AD283"/>
    <mergeCell ref="AE279:AE283"/>
    <mergeCell ref="AF279:AF283"/>
    <mergeCell ref="AG279:AG283"/>
    <mergeCell ref="U274:U278"/>
    <mergeCell ref="V274:V278"/>
    <mergeCell ref="W274:W278"/>
    <mergeCell ref="X274:X278"/>
    <mergeCell ref="Y274:Y278"/>
    <mergeCell ref="Z274:Z278"/>
    <mergeCell ref="AA274:AA278"/>
    <mergeCell ref="AB274:AB278"/>
    <mergeCell ref="AC274:AC278"/>
    <mergeCell ref="U269:U273"/>
    <mergeCell ref="V269:V273"/>
    <mergeCell ref="W269:W273"/>
    <mergeCell ref="X269:X273"/>
    <mergeCell ref="Y269:Y273"/>
    <mergeCell ref="Z269:Z273"/>
    <mergeCell ref="AA269:AA273"/>
    <mergeCell ref="AB269:AB273"/>
    <mergeCell ref="AC269:AC273"/>
    <mergeCell ref="AD269:AD273"/>
    <mergeCell ref="AE269:AE273"/>
    <mergeCell ref="AF269:AF273"/>
    <mergeCell ref="AG269:AG273"/>
    <mergeCell ref="AD274:AD278"/>
    <mergeCell ref="AE274:AE278"/>
    <mergeCell ref="AF274:AF278"/>
    <mergeCell ref="AG274:AG278"/>
    <mergeCell ref="U258:U262"/>
    <mergeCell ref="V258:V262"/>
    <mergeCell ref="W258:W262"/>
    <mergeCell ref="X258:X262"/>
    <mergeCell ref="Y258:Y262"/>
    <mergeCell ref="Z258:Z262"/>
    <mergeCell ref="AA258:AA262"/>
    <mergeCell ref="AB258:AB262"/>
    <mergeCell ref="AC258:AC262"/>
    <mergeCell ref="AD258:AD262"/>
    <mergeCell ref="AE258:AE262"/>
    <mergeCell ref="AF258:AF262"/>
    <mergeCell ref="AG258:AG262"/>
    <mergeCell ref="AD263:AD267"/>
    <mergeCell ref="AE263:AE267"/>
    <mergeCell ref="AF263:AF267"/>
    <mergeCell ref="AG263:AG267"/>
    <mergeCell ref="U263:U267"/>
    <mergeCell ref="V263:V267"/>
    <mergeCell ref="W263:W267"/>
    <mergeCell ref="X263:X267"/>
    <mergeCell ref="Y263:Y267"/>
    <mergeCell ref="Z263:Z267"/>
    <mergeCell ref="AA263:AA267"/>
    <mergeCell ref="AB263:AB267"/>
    <mergeCell ref="AC263:AC267"/>
    <mergeCell ref="AD248:AD252"/>
    <mergeCell ref="AE248:AE252"/>
    <mergeCell ref="AF248:AF252"/>
    <mergeCell ref="AG248:AG252"/>
    <mergeCell ref="U253:U257"/>
    <mergeCell ref="V253:V257"/>
    <mergeCell ref="W253:W257"/>
    <mergeCell ref="X253:X257"/>
    <mergeCell ref="Y253:Y257"/>
    <mergeCell ref="Z253:Z257"/>
    <mergeCell ref="AA253:AA257"/>
    <mergeCell ref="AB253:AB257"/>
    <mergeCell ref="AC253:AC257"/>
    <mergeCell ref="AD253:AD257"/>
    <mergeCell ref="AE253:AE257"/>
    <mergeCell ref="AF253:AF257"/>
    <mergeCell ref="AG253:AG257"/>
    <mergeCell ref="U248:U252"/>
    <mergeCell ref="V248:V252"/>
    <mergeCell ref="W248:W252"/>
    <mergeCell ref="X248:X252"/>
    <mergeCell ref="Y248:Y252"/>
    <mergeCell ref="Z248:Z252"/>
    <mergeCell ref="AA248:AA252"/>
    <mergeCell ref="AB248:AB252"/>
    <mergeCell ref="AC248:AC252"/>
    <mergeCell ref="AD238:AD242"/>
    <mergeCell ref="AE238:AE242"/>
    <mergeCell ref="AF238:AF242"/>
    <mergeCell ref="AG238:AG242"/>
    <mergeCell ref="U243:U247"/>
    <mergeCell ref="V243:V247"/>
    <mergeCell ref="W243:W247"/>
    <mergeCell ref="X243:X247"/>
    <mergeCell ref="Y243:Y247"/>
    <mergeCell ref="Z243:Z247"/>
    <mergeCell ref="AA243:AA247"/>
    <mergeCell ref="AB243:AB247"/>
    <mergeCell ref="AC243:AC247"/>
    <mergeCell ref="AD243:AD247"/>
    <mergeCell ref="AE243:AE247"/>
    <mergeCell ref="AF243:AF247"/>
    <mergeCell ref="AG243:AG247"/>
    <mergeCell ref="U238:U242"/>
    <mergeCell ref="V238:V242"/>
    <mergeCell ref="W238:W242"/>
    <mergeCell ref="X238:X242"/>
    <mergeCell ref="Y238:Y242"/>
    <mergeCell ref="Z238:Z242"/>
    <mergeCell ref="AA238:AA242"/>
    <mergeCell ref="AB238:AB242"/>
    <mergeCell ref="AC238:AC242"/>
    <mergeCell ref="AD228:AD232"/>
    <mergeCell ref="AE228:AE232"/>
    <mergeCell ref="AF228:AF232"/>
    <mergeCell ref="AG228:AG232"/>
    <mergeCell ref="U233:U237"/>
    <mergeCell ref="V233:V237"/>
    <mergeCell ref="W233:W237"/>
    <mergeCell ref="X233:X237"/>
    <mergeCell ref="Y233:Y237"/>
    <mergeCell ref="Z233:Z237"/>
    <mergeCell ref="AA233:AA237"/>
    <mergeCell ref="AB233:AB237"/>
    <mergeCell ref="AC233:AC237"/>
    <mergeCell ref="AD233:AD237"/>
    <mergeCell ref="AE233:AE237"/>
    <mergeCell ref="AF233:AF237"/>
    <mergeCell ref="AG233:AG237"/>
    <mergeCell ref="U228:U232"/>
    <mergeCell ref="V228:V232"/>
    <mergeCell ref="W228:W232"/>
    <mergeCell ref="X228:X232"/>
    <mergeCell ref="Y228:Y232"/>
    <mergeCell ref="Z228:Z232"/>
    <mergeCell ref="AA228:AA232"/>
    <mergeCell ref="AB228:AB232"/>
    <mergeCell ref="AC228:AC232"/>
    <mergeCell ref="AD218:AD222"/>
    <mergeCell ref="AE218:AE222"/>
    <mergeCell ref="AF218:AF222"/>
    <mergeCell ref="AG218:AG222"/>
    <mergeCell ref="U223:U227"/>
    <mergeCell ref="V223:V227"/>
    <mergeCell ref="W223:W227"/>
    <mergeCell ref="X223:X227"/>
    <mergeCell ref="Y223:Y227"/>
    <mergeCell ref="Z223:Z227"/>
    <mergeCell ref="AA223:AA227"/>
    <mergeCell ref="AB223:AB227"/>
    <mergeCell ref="AC223:AC227"/>
    <mergeCell ref="AD223:AD227"/>
    <mergeCell ref="AE223:AE227"/>
    <mergeCell ref="AF223:AF227"/>
    <mergeCell ref="AG223:AG227"/>
    <mergeCell ref="U218:U222"/>
    <mergeCell ref="V218:V222"/>
    <mergeCell ref="W218:W222"/>
    <mergeCell ref="X218:X222"/>
    <mergeCell ref="Y218:Y222"/>
    <mergeCell ref="Z218:Z222"/>
    <mergeCell ref="AA218:AA222"/>
    <mergeCell ref="AB218:AB222"/>
    <mergeCell ref="AC218:AC222"/>
    <mergeCell ref="AD208:AD212"/>
    <mergeCell ref="AE208:AE212"/>
    <mergeCell ref="AF208:AF212"/>
    <mergeCell ref="AG208:AG212"/>
    <mergeCell ref="U213:U217"/>
    <mergeCell ref="V213:V217"/>
    <mergeCell ref="W213:W217"/>
    <mergeCell ref="X213:X217"/>
    <mergeCell ref="Y213:Y217"/>
    <mergeCell ref="Z213:Z217"/>
    <mergeCell ref="AA213:AA217"/>
    <mergeCell ref="AB213:AB217"/>
    <mergeCell ref="AC213:AC217"/>
    <mergeCell ref="AD213:AD217"/>
    <mergeCell ref="AE213:AE217"/>
    <mergeCell ref="AF213:AF217"/>
    <mergeCell ref="AG213:AG217"/>
    <mergeCell ref="U208:U212"/>
    <mergeCell ref="V208:V212"/>
    <mergeCell ref="W208:W212"/>
    <mergeCell ref="X208:X212"/>
    <mergeCell ref="Y208:Y212"/>
    <mergeCell ref="Z208:Z212"/>
    <mergeCell ref="AA208:AA212"/>
    <mergeCell ref="AB208:AB212"/>
    <mergeCell ref="AC208:AC212"/>
    <mergeCell ref="AD198:AD202"/>
    <mergeCell ref="AE198:AE202"/>
    <mergeCell ref="AF198:AF202"/>
    <mergeCell ref="AG198:AG202"/>
    <mergeCell ref="U203:U207"/>
    <mergeCell ref="V203:V207"/>
    <mergeCell ref="W203:W207"/>
    <mergeCell ref="X203:X207"/>
    <mergeCell ref="Y203:Y207"/>
    <mergeCell ref="Z203:Z207"/>
    <mergeCell ref="AA203:AA207"/>
    <mergeCell ref="AB203:AB207"/>
    <mergeCell ref="AC203:AC207"/>
    <mergeCell ref="AD203:AD207"/>
    <mergeCell ref="AE203:AE207"/>
    <mergeCell ref="AF203:AF207"/>
    <mergeCell ref="AG203:AG207"/>
    <mergeCell ref="U198:U202"/>
    <mergeCell ref="V198:V202"/>
    <mergeCell ref="W198:W202"/>
    <mergeCell ref="X198:X202"/>
    <mergeCell ref="Y198:Y202"/>
    <mergeCell ref="Z198:Z202"/>
    <mergeCell ref="AA198:AA202"/>
    <mergeCell ref="AB198:AB202"/>
    <mergeCell ref="AC198:AC202"/>
    <mergeCell ref="AD188:AD192"/>
    <mergeCell ref="AE188:AE192"/>
    <mergeCell ref="AF188:AF192"/>
    <mergeCell ref="AG188:AG192"/>
    <mergeCell ref="U193:U197"/>
    <mergeCell ref="V193:V197"/>
    <mergeCell ref="W193:W197"/>
    <mergeCell ref="X193:X197"/>
    <mergeCell ref="Y193:Y197"/>
    <mergeCell ref="Z193:Z197"/>
    <mergeCell ref="AA193:AA197"/>
    <mergeCell ref="AB193:AB197"/>
    <mergeCell ref="AC193:AC197"/>
    <mergeCell ref="AD193:AD197"/>
    <mergeCell ref="AE193:AE197"/>
    <mergeCell ref="AF193:AF197"/>
    <mergeCell ref="AG193:AG197"/>
    <mergeCell ref="U188:U192"/>
    <mergeCell ref="V188:V192"/>
    <mergeCell ref="W188:W192"/>
    <mergeCell ref="X188:X192"/>
    <mergeCell ref="Y188:Y192"/>
    <mergeCell ref="Z188:Z192"/>
    <mergeCell ref="AA188:AA192"/>
    <mergeCell ref="AB188:AB192"/>
    <mergeCell ref="AC188:AC192"/>
    <mergeCell ref="AD178:AD182"/>
    <mergeCell ref="AE178:AE182"/>
    <mergeCell ref="AF178:AF182"/>
    <mergeCell ref="AG178:AG182"/>
    <mergeCell ref="U183:U187"/>
    <mergeCell ref="V183:V187"/>
    <mergeCell ref="W183:W187"/>
    <mergeCell ref="X183:X187"/>
    <mergeCell ref="Y183:Y187"/>
    <mergeCell ref="Z183:Z187"/>
    <mergeCell ref="AA183:AA187"/>
    <mergeCell ref="AB183:AB187"/>
    <mergeCell ref="AC183:AC187"/>
    <mergeCell ref="AD183:AD187"/>
    <mergeCell ref="AE183:AE187"/>
    <mergeCell ref="AF183:AF187"/>
    <mergeCell ref="AG183:AG187"/>
    <mergeCell ref="U178:U182"/>
    <mergeCell ref="V178:V182"/>
    <mergeCell ref="W178:W182"/>
    <mergeCell ref="X178:X182"/>
    <mergeCell ref="Y178:Y182"/>
    <mergeCell ref="Z178:Z182"/>
    <mergeCell ref="AA178:AA182"/>
    <mergeCell ref="AB178:AB182"/>
    <mergeCell ref="AC178:AC182"/>
    <mergeCell ref="U168:U172"/>
    <mergeCell ref="V168:V172"/>
    <mergeCell ref="W168:W172"/>
    <mergeCell ref="X168:X172"/>
    <mergeCell ref="Y168:Y172"/>
    <mergeCell ref="Z168:Z172"/>
    <mergeCell ref="AA168:AA172"/>
    <mergeCell ref="AB168:AB172"/>
    <mergeCell ref="AC168:AC172"/>
    <mergeCell ref="AD168:AD172"/>
    <mergeCell ref="AE168:AE172"/>
    <mergeCell ref="AF168:AF172"/>
    <mergeCell ref="AG168:AG172"/>
    <mergeCell ref="U158:U162"/>
    <mergeCell ref="V158:V162"/>
    <mergeCell ref="W158:W162"/>
    <mergeCell ref="X158:X162"/>
    <mergeCell ref="Y158:Y162"/>
    <mergeCell ref="Z158:Z162"/>
    <mergeCell ref="AA158:AA162"/>
    <mergeCell ref="AB158:AB162"/>
    <mergeCell ref="AC158:AC162"/>
    <mergeCell ref="AD158:AD162"/>
    <mergeCell ref="AE158:AE162"/>
    <mergeCell ref="AF158:AF162"/>
    <mergeCell ref="AG158:AG162"/>
    <mergeCell ref="U163:U167"/>
    <mergeCell ref="V163:V167"/>
    <mergeCell ref="W163:W167"/>
    <mergeCell ref="X163:X167"/>
    <mergeCell ref="Y163:Y167"/>
    <mergeCell ref="Z163:Z167"/>
    <mergeCell ref="AD148:AD152"/>
    <mergeCell ref="AE148:AE152"/>
    <mergeCell ref="AF148:AF152"/>
    <mergeCell ref="AG148:AG152"/>
    <mergeCell ref="U153:U157"/>
    <mergeCell ref="V153:V157"/>
    <mergeCell ref="W153:W157"/>
    <mergeCell ref="X153:X157"/>
    <mergeCell ref="Y153:Y157"/>
    <mergeCell ref="Z153:Z157"/>
    <mergeCell ref="AA153:AA157"/>
    <mergeCell ref="AB153:AB157"/>
    <mergeCell ref="AC153:AC157"/>
    <mergeCell ref="AD153:AD157"/>
    <mergeCell ref="AE153:AE157"/>
    <mergeCell ref="AF153:AF157"/>
    <mergeCell ref="AG153:AG157"/>
    <mergeCell ref="U148:U152"/>
    <mergeCell ref="V148:V152"/>
    <mergeCell ref="W148:W152"/>
    <mergeCell ref="X148:X152"/>
    <mergeCell ref="Y148:Y152"/>
    <mergeCell ref="Z148:Z152"/>
    <mergeCell ref="AA148:AA152"/>
    <mergeCell ref="AB148:AB152"/>
    <mergeCell ref="AC148:AC152"/>
    <mergeCell ref="AD138:AD142"/>
    <mergeCell ref="AE138:AE142"/>
    <mergeCell ref="AF138:AF142"/>
    <mergeCell ref="AG138:AG142"/>
    <mergeCell ref="U143:U147"/>
    <mergeCell ref="V143:V147"/>
    <mergeCell ref="W143:W147"/>
    <mergeCell ref="X143:X147"/>
    <mergeCell ref="Y143:Y147"/>
    <mergeCell ref="Z143:Z147"/>
    <mergeCell ref="AA143:AA147"/>
    <mergeCell ref="AB143:AB147"/>
    <mergeCell ref="AC143:AC147"/>
    <mergeCell ref="AD143:AD147"/>
    <mergeCell ref="AE143:AE147"/>
    <mergeCell ref="AF143:AF147"/>
    <mergeCell ref="AG143:AG147"/>
    <mergeCell ref="U138:U142"/>
    <mergeCell ref="V138:V142"/>
    <mergeCell ref="W138:W142"/>
    <mergeCell ref="X138:X142"/>
    <mergeCell ref="Y138:Y142"/>
    <mergeCell ref="Z138:Z142"/>
    <mergeCell ref="AA138:AA142"/>
    <mergeCell ref="AB138:AB142"/>
    <mergeCell ref="AC138:AC142"/>
    <mergeCell ref="AD128:AD132"/>
    <mergeCell ref="AE128:AE132"/>
    <mergeCell ref="AF128:AF132"/>
    <mergeCell ref="AG128:AG132"/>
    <mergeCell ref="U133:U137"/>
    <mergeCell ref="V133:V137"/>
    <mergeCell ref="W133:W137"/>
    <mergeCell ref="X133:X137"/>
    <mergeCell ref="Y133:Y137"/>
    <mergeCell ref="Z133:Z137"/>
    <mergeCell ref="AA133:AA137"/>
    <mergeCell ref="AB133:AB137"/>
    <mergeCell ref="AC133:AC137"/>
    <mergeCell ref="AD133:AD137"/>
    <mergeCell ref="AE133:AE137"/>
    <mergeCell ref="AF133:AF137"/>
    <mergeCell ref="AG133:AG137"/>
    <mergeCell ref="U128:U132"/>
    <mergeCell ref="V128:V132"/>
    <mergeCell ref="W128:W132"/>
    <mergeCell ref="X128:X132"/>
    <mergeCell ref="Y128:Y132"/>
    <mergeCell ref="Z128:Z132"/>
    <mergeCell ref="AA128:AA132"/>
    <mergeCell ref="AB128:AB132"/>
    <mergeCell ref="AC128:AC132"/>
    <mergeCell ref="AD118:AD122"/>
    <mergeCell ref="AE118:AE122"/>
    <mergeCell ref="AF118:AF122"/>
    <mergeCell ref="AG118:AG122"/>
    <mergeCell ref="U123:U127"/>
    <mergeCell ref="V123:V127"/>
    <mergeCell ref="W123:W127"/>
    <mergeCell ref="X123:X127"/>
    <mergeCell ref="Y123:Y127"/>
    <mergeCell ref="Z123:Z127"/>
    <mergeCell ref="AA123:AA127"/>
    <mergeCell ref="AB123:AB127"/>
    <mergeCell ref="AC123:AC127"/>
    <mergeCell ref="AD123:AD127"/>
    <mergeCell ref="AE123:AE127"/>
    <mergeCell ref="AF123:AF127"/>
    <mergeCell ref="AG123:AG127"/>
    <mergeCell ref="U118:U122"/>
    <mergeCell ref="V118:V122"/>
    <mergeCell ref="W118:W122"/>
    <mergeCell ref="X118:X122"/>
    <mergeCell ref="Y118:Y122"/>
    <mergeCell ref="Z118:Z122"/>
    <mergeCell ref="AA118:AA122"/>
    <mergeCell ref="AB118:AB122"/>
    <mergeCell ref="AC118:AC122"/>
    <mergeCell ref="AD108:AD112"/>
    <mergeCell ref="AE108:AE112"/>
    <mergeCell ref="AF108:AF112"/>
    <mergeCell ref="AG108:AG112"/>
    <mergeCell ref="U113:U117"/>
    <mergeCell ref="V113:V117"/>
    <mergeCell ref="W113:W117"/>
    <mergeCell ref="X113:X117"/>
    <mergeCell ref="Y113:Y117"/>
    <mergeCell ref="Z113:Z117"/>
    <mergeCell ref="AA113:AA117"/>
    <mergeCell ref="AB113:AB117"/>
    <mergeCell ref="AC113:AC117"/>
    <mergeCell ref="AD113:AD117"/>
    <mergeCell ref="AE113:AE117"/>
    <mergeCell ref="AF113:AF117"/>
    <mergeCell ref="AG113:AG117"/>
    <mergeCell ref="U108:U112"/>
    <mergeCell ref="V108:V112"/>
    <mergeCell ref="W108:W112"/>
    <mergeCell ref="X108:X112"/>
    <mergeCell ref="Y108:Y112"/>
    <mergeCell ref="Z108:Z112"/>
    <mergeCell ref="AA108:AA112"/>
    <mergeCell ref="AB108:AB112"/>
    <mergeCell ref="AC108:AC112"/>
    <mergeCell ref="AD98:AD102"/>
    <mergeCell ref="AE98:AE102"/>
    <mergeCell ref="AF98:AF102"/>
    <mergeCell ref="AG98:AG102"/>
    <mergeCell ref="U103:U107"/>
    <mergeCell ref="V103:V107"/>
    <mergeCell ref="W103:W107"/>
    <mergeCell ref="X103:X107"/>
    <mergeCell ref="Y103:Y107"/>
    <mergeCell ref="Z103:Z107"/>
    <mergeCell ref="AA103:AA107"/>
    <mergeCell ref="AB103:AB107"/>
    <mergeCell ref="AC103:AC107"/>
    <mergeCell ref="AD103:AD107"/>
    <mergeCell ref="AE103:AE107"/>
    <mergeCell ref="AF103:AF107"/>
    <mergeCell ref="AG103:AG107"/>
    <mergeCell ref="U98:U102"/>
    <mergeCell ref="V98:V102"/>
    <mergeCell ref="W98:W102"/>
    <mergeCell ref="X98:X102"/>
    <mergeCell ref="Y98:Y102"/>
    <mergeCell ref="Z98:Z102"/>
    <mergeCell ref="AA98:AA102"/>
    <mergeCell ref="AB98:AB102"/>
    <mergeCell ref="AC98:AC102"/>
    <mergeCell ref="AD88:AD92"/>
    <mergeCell ref="AE88:AE92"/>
    <mergeCell ref="AF88:AF92"/>
    <mergeCell ref="AG88:AG92"/>
    <mergeCell ref="U93:U97"/>
    <mergeCell ref="V93:V97"/>
    <mergeCell ref="W93:W97"/>
    <mergeCell ref="X93:X97"/>
    <mergeCell ref="Y93:Y97"/>
    <mergeCell ref="Z93:Z97"/>
    <mergeCell ref="AA93:AA97"/>
    <mergeCell ref="AB93:AB97"/>
    <mergeCell ref="AC93:AC97"/>
    <mergeCell ref="AD93:AD97"/>
    <mergeCell ref="AE93:AE97"/>
    <mergeCell ref="AF93:AF97"/>
    <mergeCell ref="AG93:AG97"/>
    <mergeCell ref="U88:U92"/>
    <mergeCell ref="V88:V92"/>
    <mergeCell ref="W88:W92"/>
    <mergeCell ref="X88:X92"/>
    <mergeCell ref="Y88:Y92"/>
    <mergeCell ref="Z88:Z92"/>
    <mergeCell ref="AA88:AA92"/>
    <mergeCell ref="AB88:AB92"/>
    <mergeCell ref="AC88:AC92"/>
    <mergeCell ref="AD78:AD82"/>
    <mergeCell ref="AE78:AE82"/>
    <mergeCell ref="AF78:AF82"/>
    <mergeCell ref="AG78:AG82"/>
    <mergeCell ref="U83:U87"/>
    <mergeCell ref="V83:V87"/>
    <mergeCell ref="W83:W87"/>
    <mergeCell ref="X83:X87"/>
    <mergeCell ref="Y83:Y87"/>
    <mergeCell ref="Z83:Z87"/>
    <mergeCell ref="AA83:AA87"/>
    <mergeCell ref="AB83:AB87"/>
    <mergeCell ref="AC83:AC87"/>
    <mergeCell ref="AD83:AD87"/>
    <mergeCell ref="AE83:AE87"/>
    <mergeCell ref="AF83:AF87"/>
    <mergeCell ref="AG83:AG87"/>
    <mergeCell ref="U78:U82"/>
    <mergeCell ref="V78:V82"/>
    <mergeCell ref="W78:W82"/>
    <mergeCell ref="X78:X82"/>
    <mergeCell ref="Y78:Y82"/>
    <mergeCell ref="Z78:Z82"/>
    <mergeCell ref="AA78:AA82"/>
    <mergeCell ref="AB78:AB82"/>
    <mergeCell ref="AC78:AC82"/>
    <mergeCell ref="AD63:AD67"/>
    <mergeCell ref="AE63:AE67"/>
    <mergeCell ref="AF63:AF67"/>
    <mergeCell ref="AG63:AG67"/>
    <mergeCell ref="U73:U77"/>
    <mergeCell ref="V73:V77"/>
    <mergeCell ref="W73:W77"/>
    <mergeCell ref="X73:X77"/>
    <mergeCell ref="Y73:Y77"/>
    <mergeCell ref="Z73:Z77"/>
    <mergeCell ref="AA73:AA77"/>
    <mergeCell ref="AB73:AB77"/>
    <mergeCell ref="AC73:AC77"/>
    <mergeCell ref="AD73:AD77"/>
    <mergeCell ref="AE73:AE77"/>
    <mergeCell ref="AF73:AF77"/>
    <mergeCell ref="AG73:AG77"/>
    <mergeCell ref="U63:U67"/>
    <mergeCell ref="V63:V67"/>
    <mergeCell ref="W63:W67"/>
    <mergeCell ref="X63:X67"/>
    <mergeCell ref="Y63:Y67"/>
    <mergeCell ref="Z63:Z67"/>
    <mergeCell ref="AA63:AA67"/>
    <mergeCell ref="AB63:AB67"/>
    <mergeCell ref="AC63:AC67"/>
    <mergeCell ref="V68:V72"/>
    <mergeCell ref="W68:W72"/>
    <mergeCell ref="X68:X72"/>
    <mergeCell ref="Y68:Y72"/>
    <mergeCell ref="Z68:Z72"/>
    <mergeCell ref="AA68:AA72"/>
    <mergeCell ref="AD53:AD57"/>
    <mergeCell ref="AE53:AE57"/>
    <mergeCell ref="AF53:AF57"/>
    <mergeCell ref="AG53:AG57"/>
    <mergeCell ref="U58:U62"/>
    <mergeCell ref="V58:V62"/>
    <mergeCell ref="W58:W62"/>
    <mergeCell ref="X58:X62"/>
    <mergeCell ref="Y58:Y62"/>
    <mergeCell ref="Z58:Z62"/>
    <mergeCell ref="AA58:AA62"/>
    <mergeCell ref="AB58:AB62"/>
    <mergeCell ref="AC58:AC62"/>
    <mergeCell ref="AD58:AD62"/>
    <mergeCell ref="AE58:AE62"/>
    <mergeCell ref="AF58:AF62"/>
    <mergeCell ref="AG58:AG62"/>
    <mergeCell ref="U53:U57"/>
    <mergeCell ref="V53:V57"/>
    <mergeCell ref="W53:W57"/>
    <mergeCell ref="X53:X57"/>
    <mergeCell ref="Y53:Y57"/>
    <mergeCell ref="Z53:Z57"/>
    <mergeCell ref="AA53:AA57"/>
    <mergeCell ref="AB53:AB57"/>
    <mergeCell ref="AC53:AC57"/>
    <mergeCell ref="AD43:AD47"/>
    <mergeCell ref="AE43:AE47"/>
    <mergeCell ref="AF43:AF47"/>
    <mergeCell ref="AG43:AG47"/>
    <mergeCell ref="U48:U52"/>
    <mergeCell ref="V48:V52"/>
    <mergeCell ref="W48:W52"/>
    <mergeCell ref="X48:X52"/>
    <mergeCell ref="Y48:Y52"/>
    <mergeCell ref="Z48:Z52"/>
    <mergeCell ref="AA48:AA52"/>
    <mergeCell ref="AB48:AB52"/>
    <mergeCell ref="AC48:AC52"/>
    <mergeCell ref="AD48:AD52"/>
    <mergeCell ref="AE48:AE52"/>
    <mergeCell ref="AF48:AF52"/>
    <mergeCell ref="AG48:AG52"/>
    <mergeCell ref="U43:U47"/>
    <mergeCell ref="V43:V47"/>
    <mergeCell ref="W43:W47"/>
    <mergeCell ref="X43:X47"/>
    <mergeCell ref="Y43:Y47"/>
    <mergeCell ref="Z43:Z47"/>
    <mergeCell ref="AA43:AA47"/>
    <mergeCell ref="AB43:AB47"/>
    <mergeCell ref="AC43:AC47"/>
    <mergeCell ref="AD33:AD37"/>
    <mergeCell ref="AE33:AE37"/>
    <mergeCell ref="AF33:AF37"/>
    <mergeCell ref="AG33:AG37"/>
    <mergeCell ref="U38:U42"/>
    <mergeCell ref="V38:V42"/>
    <mergeCell ref="W38:W42"/>
    <mergeCell ref="X38:X42"/>
    <mergeCell ref="Y38:Y42"/>
    <mergeCell ref="Z38:Z42"/>
    <mergeCell ref="AA38:AA42"/>
    <mergeCell ref="AB38:AB42"/>
    <mergeCell ref="AC38:AC42"/>
    <mergeCell ref="AD38:AD42"/>
    <mergeCell ref="AE38:AE42"/>
    <mergeCell ref="AF38:AF42"/>
    <mergeCell ref="AG38:AG42"/>
    <mergeCell ref="U33:U37"/>
    <mergeCell ref="V33:V37"/>
    <mergeCell ref="W33:W37"/>
    <mergeCell ref="X33:X37"/>
    <mergeCell ref="Y33:Y37"/>
    <mergeCell ref="Z33:Z37"/>
    <mergeCell ref="AA33:AA37"/>
    <mergeCell ref="AB33:AB37"/>
    <mergeCell ref="AC33:AC37"/>
    <mergeCell ref="AD23:AD27"/>
    <mergeCell ref="AE23:AE27"/>
    <mergeCell ref="AF23:AF27"/>
    <mergeCell ref="AG23:AG27"/>
    <mergeCell ref="U28:U32"/>
    <mergeCell ref="V28:V32"/>
    <mergeCell ref="W28:W32"/>
    <mergeCell ref="X28:X32"/>
    <mergeCell ref="Y28:Y32"/>
    <mergeCell ref="Z28:Z32"/>
    <mergeCell ref="AA28:AA32"/>
    <mergeCell ref="AB28:AB32"/>
    <mergeCell ref="AC28:AC32"/>
    <mergeCell ref="AD28:AD32"/>
    <mergeCell ref="AE28:AE32"/>
    <mergeCell ref="AF28:AF32"/>
    <mergeCell ref="AG28:AG32"/>
    <mergeCell ref="U23:U27"/>
    <mergeCell ref="V23:V27"/>
    <mergeCell ref="W23:W27"/>
    <mergeCell ref="X23:X27"/>
    <mergeCell ref="Y23:Y27"/>
    <mergeCell ref="Z23:Z27"/>
    <mergeCell ref="AA23:AA27"/>
    <mergeCell ref="AB23:AB27"/>
    <mergeCell ref="AC23:AC27"/>
    <mergeCell ref="AD13:AD17"/>
    <mergeCell ref="AF13:AF17"/>
    <mergeCell ref="AG13:AG17"/>
    <mergeCell ref="U18:U22"/>
    <mergeCell ref="V18:V22"/>
    <mergeCell ref="W18:W22"/>
    <mergeCell ref="X18:X22"/>
    <mergeCell ref="Y18:Y22"/>
    <mergeCell ref="Z18:Z22"/>
    <mergeCell ref="AA18:AA22"/>
    <mergeCell ref="AB18:AB22"/>
    <mergeCell ref="AC18:AC22"/>
    <mergeCell ref="AD18:AD22"/>
    <mergeCell ref="AE18:AE22"/>
    <mergeCell ref="AF18:AF22"/>
    <mergeCell ref="AG18:AG22"/>
    <mergeCell ref="U13:U17"/>
    <mergeCell ref="V13:V17"/>
    <mergeCell ref="W13:W17"/>
    <mergeCell ref="X13:X17"/>
    <mergeCell ref="Y13:Y17"/>
    <mergeCell ref="AE13:AE17"/>
    <mergeCell ref="AA13:AA17"/>
    <mergeCell ref="AB13:AB17"/>
    <mergeCell ref="AC13:AC17"/>
    <mergeCell ref="AF9:AF10"/>
    <mergeCell ref="U7:X7"/>
    <mergeCell ref="Y7:AB7"/>
    <mergeCell ref="AC7:AD7"/>
    <mergeCell ref="AE7:AF7"/>
    <mergeCell ref="AG9:AG10"/>
    <mergeCell ref="U11:U12"/>
    <mergeCell ref="V11:V12"/>
    <mergeCell ref="W11:W12"/>
    <mergeCell ref="X11:X12"/>
    <mergeCell ref="Y11:Y12"/>
    <mergeCell ref="Z11:Z12"/>
    <mergeCell ref="AA11:AA12"/>
    <mergeCell ref="AB11:AB12"/>
    <mergeCell ref="AC11:AC12"/>
    <mergeCell ref="AD11:AD12"/>
    <mergeCell ref="AE11:AE12"/>
    <mergeCell ref="AF11:AF12"/>
    <mergeCell ref="AG11:AG12"/>
    <mergeCell ref="U9:U10"/>
    <mergeCell ref="V9:V10"/>
    <mergeCell ref="W9:W10"/>
    <mergeCell ref="X9:X10"/>
    <mergeCell ref="Y9:Y10"/>
    <mergeCell ref="Z9:Z10"/>
    <mergeCell ref="AA9:AA10"/>
    <mergeCell ref="AB9:AB10"/>
    <mergeCell ref="AC9:AC10"/>
    <mergeCell ref="AD9:AD10"/>
    <mergeCell ref="AE9:AE10"/>
    <mergeCell ref="H461:I465"/>
    <mergeCell ref="G411:G415"/>
    <mergeCell ref="J411:J415"/>
    <mergeCell ref="G421:G425"/>
    <mergeCell ref="J421:J425"/>
    <mergeCell ref="G426:G430"/>
    <mergeCell ref="J426:J430"/>
    <mergeCell ref="J466:J470"/>
    <mergeCell ref="G471:G475"/>
    <mergeCell ref="I471:I475"/>
    <mergeCell ref="J471:J475"/>
    <mergeCell ref="G476:G480"/>
    <mergeCell ref="I476:I480"/>
    <mergeCell ref="J476:J480"/>
    <mergeCell ref="H466:I470"/>
    <mergeCell ref="H501:I505"/>
    <mergeCell ref="H471:H475"/>
    <mergeCell ref="H476:H480"/>
    <mergeCell ref="H481:H485"/>
    <mergeCell ref="H486:H490"/>
    <mergeCell ref="H491:H495"/>
    <mergeCell ref="H496:H500"/>
    <mergeCell ref="G446:G450"/>
    <mergeCell ref="J446:J450"/>
    <mergeCell ref="G451:G455"/>
    <mergeCell ref="J451:J455"/>
    <mergeCell ref="G461:G465"/>
    <mergeCell ref="J461:J465"/>
    <mergeCell ref="G491:G495"/>
    <mergeCell ref="I491:I495"/>
    <mergeCell ref="J491:J495"/>
    <mergeCell ref="G466:G470"/>
    <mergeCell ref="G366:G370"/>
    <mergeCell ref="I366:I370"/>
    <mergeCell ref="J366:J370"/>
    <mergeCell ref="G371:G375"/>
    <mergeCell ref="I371:I375"/>
    <mergeCell ref="J371:J375"/>
    <mergeCell ref="H366:H370"/>
    <mergeCell ref="H371:H375"/>
    <mergeCell ref="H376:H380"/>
    <mergeCell ref="H381:H385"/>
    <mergeCell ref="H386:H390"/>
    <mergeCell ref="G441:G445"/>
    <mergeCell ref="J441:J445"/>
    <mergeCell ref="J456:J460"/>
    <mergeCell ref="H431:I435"/>
    <mergeCell ref="H436:I440"/>
    <mergeCell ref="H441:I445"/>
    <mergeCell ref="H446:I450"/>
    <mergeCell ref="H451:I455"/>
    <mergeCell ref="H456:I460"/>
    <mergeCell ref="G391:G395"/>
    <mergeCell ref="I391:I395"/>
    <mergeCell ref="J391:J395"/>
    <mergeCell ref="G396:G400"/>
    <mergeCell ref="I396:I400"/>
    <mergeCell ref="J396:J400"/>
    <mergeCell ref="G406:G410"/>
    <mergeCell ref="I406:I410"/>
    <mergeCell ref="J406:J410"/>
    <mergeCell ref="J416:J420"/>
    <mergeCell ref="J401:J405"/>
    <mergeCell ref="H411:I415"/>
    <mergeCell ref="H416:I420"/>
    <mergeCell ref="H421:I425"/>
    <mergeCell ref="H426:I430"/>
    <mergeCell ref="H391:H395"/>
    <mergeCell ref="H396:H400"/>
    <mergeCell ref="H401:H405"/>
    <mergeCell ref="H406:H410"/>
    <mergeCell ref="G431:G435"/>
    <mergeCell ref="J431:J435"/>
    <mergeCell ref="G436:G440"/>
    <mergeCell ref="J436:J440"/>
    <mergeCell ref="J381:J385"/>
    <mergeCell ref="G386:G390"/>
    <mergeCell ref="I386:I390"/>
    <mergeCell ref="J386:J390"/>
    <mergeCell ref="G351:G355"/>
    <mergeCell ref="I351:I355"/>
    <mergeCell ref="J351:J355"/>
    <mergeCell ref="G356:G360"/>
    <mergeCell ref="I356:I360"/>
    <mergeCell ref="J356:J360"/>
    <mergeCell ref="H351:H355"/>
    <mergeCell ref="H356:H360"/>
    <mergeCell ref="G361:G365"/>
    <mergeCell ref="I361:I365"/>
    <mergeCell ref="J361:J365"/>
    <mergeCell ref="G330:G334"/>
    <mergeCell ref="I330:I334"/>
    <mergeCell ref="J330:J334"/>
    <mergeCell ref="G335:G339"/>
    <mergeCell ref="I335:I339"/>
    <mergeCell ref="J335:J339"/>
    <mergeCell ref="G340:G344"/>
    <mergeCell ref="I340:I344"/>
    <mergeCell ref="J340:J344"/>
    <mergeCell ref="G345:G349"/>
    <mergeCell ref="I345:I349"/>
    <mergeCell ref="G325:G329"/>
    <mergeCell ref="I325:I329"/>
    <mergeCell ref="J213:J217"/>
    <mergeCell ref="G218:G222"/>
    <mergeCell ref="J218:J222"/>
    <mergeCell ref="G223:G227"/>
    <mergeCell ref="J223:J227"/>
    <mergeCell ref="G253:G257"/>
    <mergeCell ref="I253:I257"/>
    <mergeCell ref="J253:J257"/>
    <mergeCell ref="I284:I288"/>
    <mergeCell ref="J284:J288"/>
    <mergeCell ref="H289:L289"/>
    <mergeCell ref="H268:J268"/>
    <mergeCell ref="J305:J309"/>
    <mergeCell ref="J269:J273"/>
    <mergeCell ref="J274:J278"/>
    <mergeCell ref="I279:I283"/>
    <mergeCell ref="J279:J283"/>
    <mergeCell ref="G284:G288"/>
    <mergeCell ref="J325:J329"/>
    <mergeCell ref="G208:G212"/>
    <mergeCell ref="G213:G217"/>
    <mergeCell ref="J193:J197"/>
    <mergeCell ref="G198:G202"/>
    <mergeCell ref="J198:J202"/>
    <mergeCell ref="G203:G207"/>
    <mergeCell ref="J203:J207"/>
    <mergeCell ref="G193:G197"/>
    <mergeCell ref="J208:J212"/>
    <mergeCell ref="G243:G247"/>
    <mergeCell ref="J243:J247"/>
    <mergeCell ref="G248:G252"/>
    <mergeCell ref="J248:J252"/>
    <mergeCell ref="H233:H237"/>
    <mergeCell ref="H238:H242"/>
    <mergeCell ref="J233:J237"/>
    <mergeCell ref="G238:G242"/>
    <mergeCell ref="I238:I242"/>
    <mergeCell ref="J238:J242"/>
    <mergeCell ref="G228:G232"/>
    <mergeCell ref="J228:J232"/>
    <mergeCell ref="G233:G237"/>
    <mergeCell ref="I233:I237"/>
    <mergeCell ref="J168:J172"/>
    <mergeCell ref="G178:G182"/>
    <mergeCell ref="J178:J182"/>
    <mergeCell ref="G183:G187"/>
    <mergeCell ref="J183:J187"/>
    <mergeCell ref="G188:G192"/>
    <mergeCell ref="J188:J192"/>
    <mergeCell ref="G168:G172"/>
    <mergeCell ref="J138:J142"/>
    <mergeCell ref="G143:G147"/>
    <mergeCell ref="J143:J147"/>
    <mergeCell ref="J148:J152"/>
    <mergeCell ref="G153:G157"/>
    <mergeCell ref="J153:J157"/>
    <mergeCell ref="G148:G152"/>
    <mergeCell ref="G138:G142"/>
    <mergeCell ref="G158:G162"/>
    <mergeCell ref="J158:J162"/>
    <mergeCell ref="J163:J167"/>
    <mergeCell ref="H168:I172"/>
    <mergeCell ref="H173:I177"/>
    <mergeCell ref="H178:I182"/>
    <mergeCell ref="G118:G122"/>
    <mergeCell ref="J118:J122"/>
    <mergeCell ref="G123:G127"/>
    <mergeCell ref="J123:J127"/>
    <mergeCell ref="J128:J132"/>
    <mergeCell ref="G133:G137"/>
    <mergeCell ref="J133:J137"/>
    <mergeCell ref="G128:G132"/>
    <mergeCell ref="G103:G107"/>
    <mergeCell ref="I103:I107"/>
    <mergeCell ref="J103:J107"/>
    <mergeCell ref="G108:G112"/>
    <mergeCell ref="I108:I112"/>
    <mergeCell ref="J108:J112"/>
    <mergeCell ref="G113:G117"/>
    <mergeCell ref="I113:I117"/>
    <mergeCell ref="J113:J117"/>
    <mergeCell ref="H103:H107"/>
    <mergeCell ref="H108:H112"/>
    <mergeCell ref="H113:H117"/>
    <mergeCell ref="J88:J92"/>
    <mergeCell ref="G93:G97"/>
    <mergeCell ref="I93:I97"/>
    <mergeCell ref="J93:J97"/>
    <mergeCell ref="G98:G102"/>
    <mergeCell ref="I98:I102"/>
    <mergeCell ref="J98:J102"/>
    <mergeCell ref="G73:G77"/>
    <mergeCell ref="J73:J77"/>
    <mergeCell ref="G78:G82"/>
    <mergeCell ref="I78:I82"/>
    <mergeCell ref="J78:J82"/>
    <mergeCell ref="G83:G87"/>
    <mergeCell ref="I83:I87"/>
    <mergeCell ref="J83:J87"/>
    <mergeCell ref="H63:I67"/>
    <mergeCell ref="G68:G72"/>
    <mergeCell ref="H68:I72"/>
    <mergeCell ref="J68:J72"/>
    <mergeCell ref="H88:H92"/>
    <mergeCell ref="H93:H97"/>
    <mergeCell ref="H98:H102"/>
    <mergeCell ref="J23:J27"/>
    <mergeCell ref="G28:G32"/>
    <mergeCell ref="J28:J32"/>
    <mergeCell ref="G33:G37"/>
    <mergeCell ref="J33:J37"/>
    <mergeCell ref="L33:L37"/>
    <mergeCell ref="M18:M22"/>
    <mergeCell ref="N18:N22"/>
    <mergeCell ref="C5:O5"/>
    <mergeCell ref="O11:O12"/>
    <mergeCell ref="C10:O10"/>
    <mergeCell ref="J7:O7"/>
    <mergeCell ref="E11:E12"/>
    <mergeCell ref="J9:O9"/>
    <mergeCell ref="D11:D12"/>
    <mergeCell ref="F11:F12"/>
    <mergeCell ref="C11:C12"/>
    <mergeCell ref="M11:M12"/>
    <mergeCell ref="J13:J17"/>
    <mergeCell ref="M13:M17"/>
    <mergeCell ref="N13:N17"/>
    <mergeCell ref="O13:O17"/>
    <mergeCell ref="K11:L12"/>
    <mergeCell ref="G18:G22"/>
    <mergeCell ref="G23:G27"/>
    <mergeCell ref="G13:G17"/>
    <mergeCell ref="J11:J12"/>
    <mergeCell ref="H18:I22"/>
    <mergeCell ref="H23:I27"/>
    <mergeCell ref="H28:I32"/>
    <mergeCell ref="E33:E72"/>
    <mergeCell ref="G53:G57"/>
    <mergeCell ref="J53:J57"/>
    <mergeCell ref="G58:G62"/>
    <mergeCell ref="J58:J62"/>
    <mergeCell ref="G63:G67"/>
    <mergeCell ref="J63:J67"/>
    <mergeCell ref="G38:G42"/>
    <mergeCell ref="J38:J42"/>
    <mergeCell ref="G258:G262"/>
    <mergeCell ref="I258:I262"/>
    <mergeCell ref="J258:J262"/>
    <mergeCell ref="G263:G267"/>
    <mergeCell ref="I263:I267"/>
    <mergeCell ref="J263:J267"/>
    <mergeCell ref="H53:I57"/>
    <mergeCell ref="H58:I62"/>
    <mergeCell ref="G43:G47"/>
    <mergeCell ref="J43:J47"/>
    <mergeCell ref="G48:G52"/>
    <mergeCell ref="J48:J52"/>
    <mergeCell ref="G88:G92"/>
    <mergeCell ref="I88:I92"/>
    <mergeCell ref="H188:I192"/>
    <mergeCell ref="H193:I197"/>
    <mergeCell ref="H198:I202"/>
    <mergeCell ref="H203:I207"/>
    <mergeCell ref="H208:I212"/>
    <mergeCell ref="H213:I217"/>
    <mergeCell ref="H218:I222"/>
    <mergeCell ref="H223:I227"/>
    <mergeCell ref="H228:I232"/>
    <mergeCell ref="H243:I247"/>
    <mergeCell ref="H248:I252"/>
    <mergeCell ref="G536:G540"/>
    <mergeCell ref="J536:J540"/>
    <mergeCell ref="G541:G545"/>
    <mergeCell ref="J541:J545"/>
    <mergeCell ref="G546:G550"/>
    <mergeCell ref="J546:J550"/>
    <mergeCell ref="G551:G555"/>
    <mergeCell ref="J551:J555"/>
    <mergeCell ref="G300:G304"/>
    <mergeCell ref="I305:I309"/>
    <mergeCell ref="J300:J304"/>
    <mergeCell ref="G290:G294"/>
    <mergeCell ref="I290:I294"/>
    <mergeCell ref="J290:J294"/>
    <mergeCell ref="G516:G520"/>
    <mergeCell ref="J516:J520"/>
    <mergeCell ref="G521:G525"/>
    <mergeCell ref="J521:J525"/>
    <mergeCell ref="J295:J299"/>
    <mergeCell ref="G310:G314"/>
    <mergeCell ref="J310:J314"/>
    <mergeCell ref="G315:G319"/>
    <mergeCell ref="J315:J319"/>
    <mergeCell ref="G320:G324"/>
    <mergeCell ref="I320:I324"/>
    <mergeCell ref="J320:J324"/>
    <mergeCell ref="H361:H365"/>
    <mergeCell ref="G376:G380"/>
    <mergeCell ref="I376:I380"/>
    <mergeCell ref="J376:J380"/>
    <mergeCell ref="G381:G385"/>
    <mergeCell ref="I381:I385"/>
    <mergeCell ref="G556:G560"/>
    <mergeCell ref="J556:J560"/>
    <mergeCell ref="G561:G565"/>
    <mergeCell ref="J561:J565"/>
    <mergeCell ref="G566:G570"/>
    <mergeCell ref="J566:J570"/>
    <mergeCell ref="G571:G575"/>
    <mergeCell ref="J571:J575"/>
    <mergeCell ref="O18:O22"/>
    <mergeCell ref="M23:M27"/>
    <mergeCell ref="N23:N27"/>
    <mergeCell ref="O23:O27"/>
    <mergeCell ref="M28:M32"/>
    <mergeCell ref="N28:N32"/>
    <mergeCell ref="O28:O32"/>
    <mergeCell ref="M33:M37"/>
    <mergeCell ref="N33:N37"/>
    <mergeCell ref="O33:O37"/>
    <mergeCell ref="M38:M42"/>
    <mergeCell ref="N38:N42"/>
    <mergeCell ref="O38:O42"/>
    <mergeCell ref="M43:M47"/>
    <mergeCell ref="N43:N47"/>
    <mergeCell ref="O43:O47"/>
    <mergeCell ref="M48:M52"/>
    <mergeCell ref="N48:N52"/>
    <mergeCell ref="O48:O52"/>
    <mergeCell ref="M53:M57"/>
    <mergeCell ref="G526:G530"/>
    <mergeCell ref="J526:J530"/>
    <mergeCell ref="G531:G535"/>
    <mergeCell ref="J531:J535"/>
    <mergeCell ref="M168:M172"/>
    <mergeCell ref="N168:N172"/>
    <mergeCell ref="O168:O172"/>
    <mergeCell ref="M178:M182"/>
    <mergeCell ref="N178:N182"/>
    <mergeCell ref="O178:O182"/>
    <mergeCell ref="M183:M187"/>
    <mergeCell ref="N183:N187"/>
    <mergeCell ref="O183:O187"/>
    <mergeCell ref="M158:M162"/>
    <mergeCell ref="M118:M122"/>
    <mergeCell ref="N118:N122"/>
    <mergeCell ref="O118:O122"/>
    <mergeCell ref="M123:M127"/>
    <mergeCell ref="N123:N127"/>
    <mergeCell ref="O123:O127"/>
    <mergeCell ref="M128:M132"/>
    <mergeCell ref="N128:N132"/>
    <mergeCell ref="O128:O132"/>
    <mergeCell ref="M133:M137"/>
    <mergeCell ref="N133:N137"/>
    <mergeCell ref="O133:O137"/>
    <mergeCell ref="M138:M142"/>
    <mergeCell ref="N138:N142"/>
    <mergeCell ref="O138:O142"/>
    <mergeCell ref="M143:M147"/>
    <mergeCell ref="N143:N147"/>
    <mergeCell ref="O143:O147"/>
    <mergeCell ref="O243:O247"/>
    <mergeCell ref="M188:M192"/>
    <mergeCell ref="N188:N192"/>
    <mergeCell ref="O188:O192"/>
    <mergeCell ref="M193:M197"/>
    <mergeCell ref="N193:N197"/>
    <mergeCell ref="O193:O197"/>
    <mergeCell ref="M198:M202"/>
    <mergeCell ref="N198:N202"/>
    <mergeCell ref="O198:O202"/>
    <mergeCell ref="M203:M207"/>
    <mergeCell ref="N203:N207"/>
    <mergeCell ref="O203:O207"/>
    <mergeCell ref="M208:M212"/>
    <mergeCell ref="N208:N212"/>
    <mergeCell ref="O208:O212"/>
    <mergeCell ref="M213:M217"/>
    <mergeCell ref="N213:N217"/>
    <mergeCell ref="O213:O217"/>
    <mergeCell ref="M305:M309"/>
    <mergeCell ref="N305:N309"/>
    <mergeCell ref="O305:O309"/>
    <mergeCell ref="M295:M299"/>
    <mergeCell ref="N295:N299"/>
    <mergeCell ref="O295:O299"/>
    <mergeCell ref="M310:M314"/>
    <mergeCell ref="N310:N314"/>
    <mergeCell ref="O310:O314"/>
    <mergeCell ref="M290:M294"/>
    <mergeCell ref="N290:N294"/>
    <mergeCell ref="O290:O294"/>
    <mergeCell ref="M300:M304"/>
    <mergeCell ref="N300:N304"/>
    <mergeCell ref="O300:O304"/>
    <mergeCell ref="M269:M273"/>
    <mergeCell ref="N269:N273"/>
    <mergeCell ref="O269:O273"/>
    <mergeCell ref="M274:M278"/>
    <mergeCell ref="N274:N278"/>
    <mergeCell ref="O274:O278"/>
    <mergeCell ref="M279:M283"/>
    <mergeCell ref="N279:N283"/>
    <mergeCell ref="O279:O283"/>
    <mergeCell ref="M284:M288"/>
    <mergeCell ref="N284:N288"/>
    <mergeCell ref="O284:O288"/>
    <mergeCell ref="M315:M319"/>
    <mergeCell ref="N315:N319"/>
    <mergeCell ref="O315:O319"/>
    <mergeCell ref="M320:M324"/>
    <mergeCell ref="N320:N324"/>
    <mergeCell ref="O320:O324"/>
    <mergeCell ref="M325:M329"/>
    <mergeCell ref="N325:N329"/>
    <mergeCell ref="O325:O329"/>
    <mergeCell ref="M330:M334"/>
    <mergeCell ref="N330:N334"/>
    <mergeCell ref="O330:O334"/>
    <mergeCell ref="M335:M339"/>
    <mergeCell ref="N335:N339"/>
    <mergeCell ref="O335:O339"/>
    <mergeCell ref="M340:M344"/>
    <mergeCell ref="N340:N344"/>
    <mergeCell ref="O340:O344"/>
    <mergeCell ref="M345:M349"/>
    <mergeCell ref="N345:N349"/>
    <mergeCell ref="O345:O349"/>
    <mergeCell ref="M351:M355"/>
    <mergeCell ref="N351:N355"/>
    <mergeCell ref="O351:O355"/>
    <mergeCell ref="M356:M360"/>
    <mergeCell ref="N356:N360"/>
    <mergeCell ref="O356:O360"/>
    <mergeCell ref="M361:M365"/>
    <mergeCell ref="N361:N365"/>
    <mergeCell ref="O361:O365"/>
    <mergeCell ref="M366:M370"/>
    <mergeCell ref="N366:N370"/>
    <mergeCell ref="O366:O370"/>
    <mergeCell ref="M371:M375"/>
    <mergeCell ref="N371:N375"/>
    <mergeCell ref="O371:O375"/>
    <mergeCell ref="M376:M380"/>
    <mergeCell ref="N376:N380"/>
    <mergeCell ref="O376:O380"/>
    <mergeCell ref="M381:M385"/>
    <mergeCell ref="N381:N385"/>
    <mergeCell ref="O381:O385"/>
    <mergeCell ref="M386:M390"/>
    <mergeCell ref="N386:N390"/>
    <mergeCell ref="O386:O390"/>
    <mergeCell ref="M391:M395"/>
    <mergeCell ref="N391:N395"/>
    <mergeCell ref="O391:O395"/>
    <mergeCell ref="M396:M400"/>
    <mergeCell ref="N396:N400"/>
    <mergeCell ref="O396:O400"/>
    <mergeCell ref="N406:N410"/>
    <mergeCell ref="O406:O410"/>
    <mergeCell ref="N491:N495"/>
    <mergeCell ref="O491:O495"/>
    <mergeCell ref="M411:M415"/>
    <mergeCell ref="N411:N415"/>
    <mergeCell ref="O411:O415"/>
    <mergeCell ref="M421:M425"/>
    <mergeCell ref="N421:N425"/>
    <mergeCell ref="O421:O425"/>
    <mergeCell ref="M426:M430"/>
    <mergeCell ref="N426:N430"/>
    <mergeCell ref="O426:O430"/>
    <mergeCell ref="M431:M435"/>
    <mergeCell ref="N431:N435"/>
    <mergeCell ref="O431:O435"/>
    <mergeCell ref="M436:M440"/>
    <mergeCell ref="N436:N440"/>
    <mergeCell ref="O436:O440"/>
    <mergeCell ref="M416:M420"/>
    <mergeCell ref="N416:N420"/>
    <mergeCell ref="O416:O420"/>
    <mergeCell ref="M476:M480"/>
    <mergeCell ref="M441:M445"/>
    <mergeCell ref="N441:N445"/>
    <mergeCell ref="O441:O445"/>
    <mergeCell ref="M446:M450"/>
    <mergeCell ref="N446:N450"/>
    <mergeCell ref="O446:O450"/>
    <mergeCell ref="M451:M455"/>
    <mergeCell ref="N451:N455"/>
    <mergeCell ref="O451:O455"/>
    <mergeCell ref="M461:M465"/>
    <mergeCell ref="N461:N465"/>
    <mergeCell ref="O461:O465"/>
    <mergeCell ref="M466:M470"/>
    <mergeCell ref="N466:N470"/>
    <mergeCell ref="O466:O470"/>
    <mergeCell ref="M471:M475"/>
    <mergeCell ref="N471:N475"/>
    <mergeCell ref="O471:O475"/>
    <mergeCell ref="M456:M460"/>
    <mergeCell ref="N456:N460"/>
    <mergeCell ref="O456:O460"/>
    <mergeCell ref="N476:N480"/>
    <mergeCell ref="N571:N575"/>
    <mergeCell ref="O571:O575"/>
    <mergeCell ref="M546:M550"/>
    <mergeCell ref="E193:E212"/>
    <mergeCell ref="F193:F212"/>
    <mergeCell ref="M566:M570"/>
    <mergeCell ref="M496:M500"/>
    <mergeCell ref="E561:E565"/>
    <mergeCell ref="E566:E575"/>
    <mergeCell ref="F561:F565"/>
    <mergeCell ref="F566:F575"/>
    <mergeCell ref="E516:E520"/>
    <mergeCell ref="F516:F520"/>
    <mergeCell ref="E521:E525"/>
    <mergeCell ref="F521:F525"/>
    <mergeCell ref="E526:E530"/>
    <mergeCell ref="F526:F530"/>
    <mergeCell ref="E531:E560"/>
    <mergeCell ref="F531:F560"/>
    <mergeCell ref="F466:F515"/>
    <mergeCell ref="E466:E515"/>
    <mergeCell ref="C13:C127"/>
    <mergeCell ref="D13:D127"/>
    <mergeCell ref="C128:C187"/>
    <mergeCell ref="D128:D187"/>
    <mergeCell ref="C188:C560"/>
    <mergeCell ref="D188:D560"/>
    <mergeCell ref="E128:E152"/>
    <mergeCell ref="F128:F152"/>
    <mergeCell ref="E153:E167"/>
    <mergeCell ref="F153:F167"/>
    <mergeCell ref="E178:E182"/>
    <mergeCell ref="F178:F182"/>
    <mergeCell ref="E183:E187"/>
    <mergeCell ref="F183:F187"/>
    <mergeCell ref="E13:E32"/>
    <mergeCell ref="F13:F32"/>
    <mergeCell ref="E73:E117"/>
    <mergeCell ref="F73:F117"/>
    <mergeCell ref="E118:E122"/>
    <mergeCell ref="F118:F122"/>
    <mergeCell ref="E123:E127"/>
    <mergeCell ref="F123:F127"/>
    <mergeCell ref="E188:E192"/>
    <mergeCell ref="E168:E177"/>
    <mergeCell ref="E213:E247"/>
    <mergeCell ref="F213:F247"/>
    <mergeCell ref="E248:E314"/>
    <mergeCell ref="F248:F314"/>
    <mergeCell ref="E315:E425"/>
    <mergeCell ref="F315:F425"/>
    <mergeCell ref="E426:E465"/>
    <mergeCell ref="F426:F465"/>
    <mergeCell ref="O546:O550"/>
    <mergeCell ref="M551:M555"/>
    <mergeCell ref="N551:N555"/>
    <mergeCell ref="O551:O555"/>
    <mergeCell ref="M556:M560"/>
    <mergeCell ref="N556:N560"/>
    <mergeCell ref="O556:O560"/>
    <mergeCell ref="M561:M565"/>
    <mergeCell ref="N561:N565"/>
    <mergeCell ref="O561:O565"/>
    <mergeCell ref="M531:M535"/>
    <mergeCell ref="N531:N535"/>
    <mergeCell ref="O531:O535"/>
    <mergeCell ref="M536:M540"/>
    <mergeCell ref="N536:N540"/>
    <mergeCell ref="O536:O540"/>
    <mergeCell ref="M541:M545"/>
    <mergeCell ref="N541:N545"/>
    <mergeCell ref="O541:O545"/>
    <mergeCell ref="N581:N585"/>
    <mergeCell ref="O581:O585"/>
    <mergeCell ref="G163:G167"/>
    <mergeCell ref="N158:N162"/>
    <mergeCell ref="O158:O162"/>
    <mergeCell ref="N163:N167"/>
    <mergeCell ref="O163:O167"/>
    <mergeCell ref="M163:M167"/>
    <mergeCell ref="G173:G177"/>
    <mergeCell ref="J173:J177"/>
    <mergeCell ref="M173:M177"/>
    <mergeCell ref="N173:N177"/>
    <mergeCell ref="O173:O177"/>
    <mergeCell ref="O476:O480"/>
    <mergeCell ref="M481:M485"/>
    <mergeCell ref="N481:N485"/>
    <mergeCell ref="O481:O485"/>
    <mergeCell ref="M486:M490"/>
    <mergeCell ref="N486:N490"/>
    <mergeCell ref="O486:O490"/>
    <mergeCell ref="M526:M530"/>
    <mergeCell ref="N526:N530"/>
    <mergeCell ref="O526:O530"/>
    <mergeCell ref="M491:M495"/>
    <mergeCell ref="M401:M405"/>
    <mergeCell ref="N401:N405"/>
    <mergeCell ref="O401:O405"/>
    <mergeCell ref="G401:G405"/>
    <mergeCell ref="N566:N570"/>
    <mergeCell ref="O566:O570"/>
    <mergeCell ref="M571:M575"/>
    <mergeCell ref="N546:N550"/>
    <mergeCell ref="AC163:AC167"/>
    <mergeCell ref="AD163:AD167"/>
    <mergeCell ref="AE163:AE167"/>
    <mergeCell ref="AF163:AF167"/>
    <mergeCell ref="AG163:AG167"/>
    <mergeCell ref="G586:G590"/>
    <mergeCell ref="J586:J590"/>
    <mergeCell ref="M586:M590"/>
    <mergeCell ref="N586:N590"/>
    <mergeCell ref="O586:O590"/>
    <mergeCell ref="C561:C590"/>
    <mergeCell ref="D561:D590"/>
    <mergeCell ref="E576:E585"/>
    <mergeCell ref="F576:F585"/>
    <mergeCell ref="E586:E590"/>
    <mergeCell ref="F586:F590"/>
    <mergeCell ref="F168:F177"/>
    <mergeCell ref="I401:I405"/>
    <mergeCell ref="G506:G510"/>
    <mergeCell ref="J506:J510"/>
    <mergeCell ref="M506:M510"/>
    <mergeCell ref="N506:N510"/>
    <mergeCell ref="O506:O510"/>
    <mergeCell ref="G576:G580"/>
    <mergeCell ref="J576:J580"/>
    <mergeCell ref="M576:M580"/>
    <mergeCell ref="N576:N580"/>
    <mergeCell ref="O576:O580"/>
    <mergeCell ref="G581:G585"/>
    <mergeCell ref="J581:J585"/>
    <mergeCell ref="M581:M585"/>
    <mergeCell ref="AA163:AA167"/>
    <mergeCell ref="AB163:AB167"/>
    <mergeCell ref="M148:M152"/>
    <mergeCell ref="N148:N152"/>
    <mergeCell ref="O148:O152"/>
    <mergeCell ref="M153:M157"/>
    <mergeCell ref="N153:N157"/>
    <mergeCell ref="O153:O157"/>
    <mergeCell ref="M88:M92"/>
    <mergeCell ref="N88:N92"/>
    <mergeCell ref="O88:O92"/>
    <mergeCell ref="M93:M97"/>
    <mergeCell ref="N93:N97"/>
    <mergeCell ref="O93:O97"/>
    <mergeCell ref="M98:M102"/>
    <mergeCell ref="N98:N102"/>
    <mergeCell ref="O98:O102"/>
    <mergeCell ref="M103:M107"/>
    <mergeCell ref="N103:N107"/>
    <mergeCell ref="O103:O107"/>
    <mergeCell ref="M108:M112"/>
    <mergeCell ref="N108:N112"/>
    <mergeCell ref="O108:O112"/>
    <mergeCell ref="M113:M117"/>
    <mergeCell ref="N113:N117"/>
    <mergeCell ref="O113:O117"/>
    <mergeCell ref="H581:I585"/>
    <mergeCell ref="H586:I590"/>
    <mergeCell ref="C9:I9"/>
    <mergeCell ref="H269:H273"/>
    <mergeCell ref="H274:H278"/>
    <mergeCell ref="H279:H283"/>
    <mergeCell ref="H284:H288"/>
    <mergeCell ref="H305:H309"/>
    <mergeCell ref="H290:H294"/>
    <mergeCell ref="H310:I314"/>
    <mergeCell ref="H315:I319"/>
    <mergeCell ref="H350:J350"/>
    <mergeCell ref="H300:H304"/>
    <mergeCell ref="H295:H299"/>
    <mergeCell ref="H320:H324"/>
    <mergeCell ref="H325:H329"/>
    <mergeCell ref="H330:H334"/>
    <mergeCell ref="H335:H339"/>
    <mergeCell ref="H340:H344"/>
    <mergeCell ref="H345:H349"/>
    <mergeCell ref="J345:J349"/>
    <mergeCell ref="H33:I37"/>
    <mergeCell ref="H73:I77"/>
    <mergeCell ref="H118:I122"/>
    <mergeCell ref="H123:I127"/>
    <mergeCell ref="H128:I132"/>
    <mergeCell ref="H133:I137"/>
    <mergeCell ref="H138:I142"/>
    <mergeCell ref="H143:I147"/>
    <mergeCell ref="H148:I152"/>
    <mergeCell ref="H153:I157"/>
    <mergeCell ref="H158:I162"/>
    <mergeCell ref="G11:I12"/>
    <mergeCell ref="H13:I17"/>
    <mergeCell ref="H506:I510"/>
    <mergeCell ref="H516:I520"/>
    <mergeCell ref="H521:I525"/>
    <mergeCell ref="H526:I530"/>
    <mergeCell ref="H531:I535"/>
    <mergeCell ref="H536:I540"/>
    <mergeCell ref="H541:I545"/>
    <mergeCell ref="H546:I550"/>
    <mergeCell ref="H551:I555"/>
    <mergeCell ref="H556:I560"/>
    <mergeCell ref="H561:I565"/>
    <mergeCell ref="H566:I570"/>
    <mergeCell ref="H571:I575"/>
    <mergeCell ref="H576:I580"/>
    <mergeCell ref="H163:I167"/>
    <mergeCell ref="H43:I47"/>
    <mergeCell ref="H48:I52"/>
    <mergeCell ref="I300:I304"/>
    <mergeCell ref="G295:G299"/>
    <mergeCell ref="I295:I299"/>
    <mergeCell ref="G305:G309"/>
    <mergeCell ref="G269:G273"/>
    <mergeCell ref="I269:I273"/>
    <mergeCell ref="G274:G278"/>
    <mergeCell ref="I274:I278"/>
    <mergeCell ref="G279:G283"/>
    <mergeCell ref="H253:H257"/>
    <mergeCell ref="H258:H262"/>
    <mergeCell ref="H263:H267"/>
    <mergeCell ref="H183:I187"/>
    <mergeCell ref="F33:F72"/>
    <mergeCell ref="U68:U72"/>
    <mergeCell ref="F188:F192"/>
    <mergeCell ref="M248:M252"/>
    <mergeCell ref="N248:N252"/>
    <mergeCell ref="O248:O252"/>
    <mergeCell ref="M253:M257"/>
    <mergeCell ref="N253:N257"/>
    <mergeCell ref="O253:O257"/>
    <mergeCell ref="M258:M262"/>
    <mergeCell ref="N258:N262"/>
    <mergeCell ref="O258:O262"/>
    <mergeCell ref="M263:M267"/>
    <mergeCell ref="N263:N267"/>
    <mergeCell ref="O263:O267"/>
    <mergeCell ref="M218:M222"/>
    <mergeCell ref="N218:N222"/>
    <mergeCell ref="O218:O222"/>
    <mergeCell ref="M223:M227"/>
    <mergeCell ref="N223:N227"/>
    <mergeCell ref="O223:O227"/>
    <mergeCell ref="M228:M232"/>
    <mergeCell ref="N228:N232"/>
    <mergeCell ref="O228:O232"/>
    <mergeCell ref="M233:M237"/>
    <mergeCell ref="N233:N237"/>
    <mergeCell ref="O233:O237"/>
    <mergeCell ref="M238:M242"/>
    <mergeCell ref="N238:N242"/>
    <mergeCell ref="O238:O242"/>
    <mergeCell ref="M243:M247"/>
    <mergeCell ref="N243:N247"/>
    <mergeCell ref="AB68:AB72"/>
    <mergeCell ref="AC68:AC72"/>
    <mergeCell ref="AD68:AD72"/>
    <mergeCell ref="AE68:AE72"/>
    <mergeCell ref="AF68:AF72"/>
    <mergeCell ref="AG68:AG72"/>
    <mergeCell ref="C7:I7"/>
    <mergeCell ref="H78:H82"/>
    <mergeCell ref="H83:H87"/>
    <mergeCell ref="Q23:S24"/>
    <mergeCell ref="N53:N57"/>
    <mergeCell ref="O53:O57"/>
    <mergeCell ref="M58:M62"/>
    <mergeCell ref="N58:N62"/>
    <mergeCell ref="O58:O62"/>
    <mergeCell ref="M63:M67"/>
    <mergeCell ref="N63:N67"/>
    <mergeCell ref="O63:O67"/>
    <mergeCell ref="M73:M77"/>
    <mergeCell ref="N73:N77"/>
    <mergeCell ref="O73:O77"/>
    <mergeCell ref="M78:M82"/>
    <mergeCell ref="N78:N82"/>
    <mergeCell ref="O78:O82"/>
    <mergeCell ref="M83:M87"/>
    <mergeCell ref="N83:N87"/>
    <mergeCell ref="O83:O87"/>
    <mergeCell ref="M68:M72"/>
    <mergeCell ref="N68:N72"/>
    <mergeCell ref="O68:O72"/>
    <mergeCell ref="N11:N12"/>
    <mergeCell ref="J18:J22"/>
    <mergeCell ref="M516:M520"/>
    <mergeCell ref="N516:N520"/>
    <mergeCell ref="O516:O520"/>
    <mergeCell ref="M521:M525"/>
    <mergeCell ref="N521:N525"/>
    <mergeCell ref="O521:O525"/>
    <mergeCell ref="M406:M410"/>
    <mergeCell ref="N496:N500"/>
    <mergeCell ref="O496:O500"/>
    <mergeCell ref="AA300:AA304"/>
    <mergeCell ref="AB300:AB304"/>
    <mergeCell ref="AC300:AC304"/>
    <mergeCell ref="AD300:AD304"/>
    <mergeCell ref="AE300:AE304"/>
    <mergeCell ref="AF300:AF304"/>
    <mergeCell ref="AG300:AG304"/>
    <mergeCell ref="U305:U309"/>
    <mergeCell ref="V305:V309"/>
    <mergeCell ref="W305:W309"/>
    <mergeCell ref="X305:X309"/>
    <mergeCell ref="Y305:Y309"/>
    <mergeCell ref="Z305:Z309"/>
    <mergeCell ref="AA305:AA309"/>
    <mergeCell ref="AB305:AB309"/>
    <mergeCell ref="AC305:AC309"/>
    <mergeCell ref="AD305:AD309"/>
    <mergeCell ref="AE305:AE309"/>
    <mergeCell ref="AF305:AF309"/>
    <mergeCell ref="AG305:AG309"/>
    <mergeCell ref="M501:M505"/>
    <mergeCell ref="N501:N505"/>
    <mergeCell ref="O501:O505"/>
  </mergeCells>
  <conditionalFormatting sqref="P9">
    <cfRule type="cellIs" dxfId="266" priority="310" operator="equal">
      <formula>"NIVEL 5"</formula>
    </cfRule>
    <cfRule type="cellIs" dxfId="265" priority="311" operator="equal">
      <formula>"NIVEL 2"</formula>
    </cfRule>
  </conditionalFormatting>
  <conditionalFormatting sqref="J9:O9">
    <cfRule type="cellIs" dxfId="264" priority="300" operator="between">
      <formula>80.6</formula>
      <formula>100</formula>
    </cfRule>
    <cfRule type="cellIs" dxfId="263" priority="301" operator="between">
      <formula>60.5</formula>
      <formula>80.4</formula>
    </cfRule>
    <cfRule type="cellIs" dxfId="262" priority="302" operator="between">
      <formula>40.5</formula>
      <formula>60.4</formula>
    </cfRule>
    <cfRule type="cellIs" dxfId="261" priority="303" operator="between">
      <formula>20.5</formula>
      <formula>40.4</formula>
    </cfRule>
    <cfRule type="cellIs" dxfId="260" priority="304" operator="between">
      <formula>0.1</formula>
      <formula>20.4</formula>
    </cfRule>
  </conditionalFormatting>
  <conditionalFormatting sqref="D128:D183 D561:D571 D13:D123 D188:D556">
    <cfRule type="cellIs" dxfId="259" priority="290" operator="between">
      <formula>80.5</formula>
      <formula>100</formula>
    </cfRule>
    <cfRule type="cellIs" dxfId="258" priority="291" operator="between">
      <formula>60.5</formula>
      <formula>80.4</formula>
    </cfRule>
    <cfRule type="cellIs" dxfId="257" priority="292" operator="between">
      <formula>40.5</formula>
      <formula>60.4</formula>
    </cfRule>
    <cfRule type="cellIs" dxfId="256" priority="293" operator="between">
      <formula>20.5</formula>
      <formula>40.4</formula>
    </cfRule>
    <cfRule type="cellIs" dxfId="255" priority="294" operator="between">
      <formula>0.1</formula>
      <formula>20.4</formula>
    </cfRule>
  </conditionalFormatting>
  <conditionalFormatting sqref="N23 N28 N33">
    <cfRule type="cellIs" dxfId="254" priority="285" operator="between">
      <formula>81</formula>
      <formula>100</formula>
    </cfRule>
    <cfRule type="cellIs" dxfId="253" priority="286" operator="between">
      <formula>61</formula>
      <formula>80</formula>
    </cfRule>
    <cfRule type="cellIs" dxfId="252" priority="287" operator="between">
      <formula>41</formula>
      <formula>60</formula>
    </cfRule>
    <cfRule type="cellIs" dxfId="251" priority="288" operator="between">
      <formula>21</formula>
      <formula>40</formula>
    </cfRule>
    <cfRule type="cellIs" dxfId="250" priority="289" operator="between">
      <formula>1</formula>
      <formula>20</formula>
    </cfRule>
  </conditionalFormatting>
  <conditionalFormatting sqref="N38 N43 N48 N53 N58 N63 N73 N78 N83 N88 N93 N98 N103 N108 N113 N118 N123 N128 N133 N138 N143 N148 N153 N158 N168 N178 N183 N188 N193 N198 N203 N208 N213 N218 N223 N228 N233 N238 N243 N248 N253 N258 N263">
    <cfRule type="cellIs" dxfId="249" priority="280" operator="between">
      <formula>81</formula>
      <formula>100</formula>
    </cfRule>
    <cfRule type="cellIs" dxfId="248" priority="281" operator="between">
      <formula>61</formula>
      <formula>80</formula>
    </cfRule>
    <cfRule type="cellIs" dxfId="247" priority="282" operator="between">
      <formula>41</formula>
      <formula>60</formula>
    </cfRule>
    <cfRule type="cellIs" dxfId="246" priority="283" operator="between">
      <formula>21</formula>
      <formula>40</formula>
    </cfRule>
    <cfRule type="cellIs" dxfId="245" priority="284" operator="between">
      <formula>1</formula>
      <formula>20</formula>
    </cfRule>
  </conditionalFormatting>
  <conditionalFormatting sqref="N269 N274 N279 N284">
    <cfRule type="cellIs" dxfId="244" priority="275" operator="between">
      <formula>81</formula>
      <formula>100</formula>
    </cfRule>
    <cfRule type="cellIs" dxfId="243" priority="276" operator="between">
      <formula>61</formula>
      <formula>80</formula>
    </cfRule>
    <cfRule type="cellIs" dxfId="242" priority="277" operator="between">
      <formula>41</formula>
      <formula>60</formula>
    </cfRule>
    <cfRule type="cellIs" dxfId="241" priority="278" operator="between">
      <formula>21</formula>
      <formula>40</formula>
    </cfRule>
    <cfRule type="cellIs" dxfId="240" priority="279" operator="between">
      <formula>1</formula>
      <formula>20</formula>
    </cfRule>
  </conditionalFormatting>
  <conditionalFormatting sqref="N290">
    <cfRule type="cellIs" dxfId="239" priority="270" operator="between">
      <formula>81</formula>
      <formula>100</formula>
    </cfRule>
    <cfRule type="cellIs" dxfId="238" priority="271" operator="between">
      <formula>61</formula>
      <formula>80</formula>
    </cfRule>
    <cfRule type="cellIs" dxfId="237" priority="272" operator="between">
      <formula>41</formula>
      <formula>60</formula>
    </cfRule>
    <cfRule type="cellIs" dxfId="236" priority="273" operator="between">
      <formula>21</formula>
      <formula>40</formula>
    </cfRule>
    <cfRule type="cellIs" dxfId="235" priority="274" operator="between">
      <formula>1</formula>
      <formula>20</formula>
    </cfRule>
  </conditionalFormatting>
  <conditionalFormatting sqref="N295 N310 N315 N320 N325 N330 N335 N340 N345">
    <cfRule type="cellIs" dxfId="234" priority="265" operator="between">
      <formula>81</formula>
      <formula>100</formula>
    </cfRule>
    <cfRule type="cellIs" dxfId="233" priority="266" operator="between">
      <formula>61</formula>
      <formula>80</formula>
    </cfRule>
    <cfRule type="cellIs" dxfId="232" priority="267" operator="between">
      <formula>41</formula>
      <formula>60</formula>
    </cfRule>
    <cfRule type="cellIs" dxfId="231" priority="268" operator="between">
      <formula>21</formula>
      <formula>40</formula>
    </cfRule>
    <cfRule type="cellIs" dxfId="230" priority="269" operator="between">
      <formula>1</formula>
      <formula>20</formula>
    </cfRule>
  </conditionalFormatting>
  <conditionalFormatting sqref="N351 N356 N361 N366 N371 N376 N381 N386 N391 N396">
    <cfRule type="cellIs" dxfId="229" priority="260" operator="between">
      <formula>81</formula>
      <formula>100</formula>
    </cfRule>
    <cfRule type="cellIs" dxfId="228" priority="261" operator="between">
      <formula>61</formula>
      <formula>80</formula>
    </cfRule>
    <cfRule type="cellIs" dxfId="227" priority="262" operator="between">
      <formula>41</formula>
      <formula>60</formula>
    </cfRule>
    <cfRule type="cellIs" dxfId="226" priority="263" operator="between">
      <formula>21</formula>
      <formula>40</formula>
    </cfRule>
    <cfRule type="cellIs" dxfId="225" priority="264" operator="between">
      <formula>1</formula>
      <formula>20</formula>
    </cfRule>
  </conditionalFormatting>
  <conditionalFormatting sqref="N406 N411 N421 N426 N431 N436 N441">
    <cfRule type="cellIs" dxfId="224" priority="255" operator="between">
      <formula>81</formula>
      <formula>100</formula>
    </cfRule>
    <cfRule type="cellIs" dxfId="223" priority="256" operator="between">
      <formula>61</formula>
      <formula>80</formula>
    </cfRule>
    <cfRule type="cellIs" dxfId="222" priority="257" operator="between">
      <formula>41</formula>
      <formula>60</formula>
    </cfRule>
    <cfRule type="cellIs" dxfId="221" priority="258" operator="between">
      <formula>21</formula>
      <formula>40</formula>
    </cfRule>
    <cfRule type="cellIs" dxfId="220" priority="259" operator="between">
      <formula>1</formula>
      <formula>20</formula>
    </cfRule>
  </conditionalFormatting>
  <conditionalFormatting sqref="U521:AE525 AG521:AG525 U159:U162 U526:AG590 U516:AG520 U13:Y17 AA13:AG17 U18:AG158 U168:AG510">
    <cfRule type="cellIs" dxfId="219" priority="249" operator="greaterThan">
      <formula>0.1</formula>
    </cfRule>
  </conditionalFormatting>
  <conditionalFormatting sqref="N168:N172 N461:N505 N13:N67 N178:N299 N73:N158 N511:N575 N310:N455">
    <cfRule type="cellIs" dxfId="218" priority="250" operator="between">
      <formula>81</formula>
      <formula>100</formula>
    </cfRule>
    <cfRule type="cellIs" dxfId="217" priority="251" operator="between">
      <formula>61</formula>
      <formula>80</formula>
    </cfRule>
    <cfRule type="cellIs" dxfId="216" priority="252" operator="between">
      <formula>41</formula>
      <formula>60</formula>
    </cfRule>
    <cfRule type="cellIs" dxfId="215" priority="253" operator="between">
      <formula>21</formula>
      <formula>40</formula>
    </cfRule>
    <cfRule type="cellIs" dxfId="214" priority="254" operator="between">
      <formula>1</formula>
      <formula>20</formula>
    </cfRule>
    <cfRule type="cellIs" dxfId="213" priority="305" operator="between">
      <formula>81</formula>
      <formula>100</formula>
    </cfRule>
    <cfRule type="cellIs" dxfId="212" priority="306" operator="between">
      <formula>61</formula>
      <formula>80</formula>
    </cfRule>
    <cfRule type="cellIs" dxfId="211" priority="307" operator="between">
      <formula>41</formula>
      <formula>60</formula>
    </cfRule>
    <cfRule type="cellIs" dxfId="210" priority="308" operator="between">
      <formula>21</formula>
      <formula>40</formula>
    </cfRule>
    <cfRule type="cellIs" dxfId="209" priority="309" operator="between">
      <formula>1</formula>
      <formula>20</formula>
    </cfRule>
  </conditionalFormatting>
  <conditionalFormatting sqref="N163">
    <cfRule type="cellIs" dxfId="208" priority="239" operator="between">
      <formula>81</formula>
      <formula>100</formula>
    </cfRule>
    <cfRule type="cellIs" dxfId="207" priority="240" operator="between">
      <formula>61</formula>
      <formula>80</formula>
    </cfRule>
    <cfRule type="cellIs" dxfId="206" priority="241" operator="between">
      <formula>41</formula>
      <formula>60</formula>
    </cfRule>
    <cfRule type="cellIs" dxfId="205" priority="242" operator="between">
      <formula>21</formula>
      <formula>40</formula>
    </cfRule>
    <cfRule type="cellIs" dxfId="204" priority="243" operator="between">
      <formula>1</formula>
      <formula>20</formula>
    </cfRule>
  </conditionalFormatting>
  <conditionalFormatting sqref="N163">
    <cfRule type="cellIs" dxfId="203" priority="234" operator="between">
      <formula>81</formula>
      <formula>100</formula>
    </cfRule>
    <cfRule type="cellIs" dxfId="202" priority="235" operator="between">
      <formula>61</formula>
      <formula>80</formula>
    </cfRule>
    <cfRule type="cellIs" dxfId="201" priority="236" operator="between">
      <formula>41</formula>
      <formula>60</formula>
    </cfRule>
    <cfRule type="cellIs" dxfId="200" priority="237" operator="between">
      <formula>21</formula>
      <formula>40</formula>
    </cfRule>
    <cfRule type="cellIs" dxfId="199" priority="238" operator="between">
      <formula>1</formula>
      <formula>20</formula>
    </cfRule>
    <cfRule type="cellIs" dxfId="198" priority="244" operator="between">
      <formula>81</formula>
      <formula>100</formula>
    </cfRule>
    <cfRule type="cellIs" dxfId="197" priority="245" operator="between">
      <formula>61</formula>
      <formula>80</formula>
    </cfRule>
    <cfRule type="cellIs" dxfId="196" priority="246" operator="between">
      <formula>41</formula>
      <formula>60</formula>
    </cfRule>
    <cfRule type="cellIs" dxfId="195" priority="247" operator="between">
      <formula>21</formula>
      <formula>40</formula>
    </cfRule>
    <cfRule type="cellIs" dxfId="194" priority="248" operator="between">
      <formula>1</formula>
      <formula>20</formula>
    </cfRule>
  </conditionalFormatting>
  <conditionalFormatting sqref="N173">
    <cfRule type="cellIs" dxfId="193" priority="224" operator="between">
      <formula>81</formula>
      <formula>100</formula>
    </cfRule>
    <cfRule type="cellIs" dxfId="192" priority="225" operator="between">
      <formula>61</formula>
      <formula>80</formula>
    </cfRule>
    <cfRule type="cellIs" dxfId="191" priority="226" operator="between">
      <formula>41</formula>
      <formula>60</formula>
    </cfRule>
    <cfRule type="cellIs" dxfId="190" priority="227" operator="between">
      <formula>21</formula>
      <formula>40</formula>
    </cfRule>
    <cfRule type="cellIs" dxfId="189" priority="228" operator="between">
      <formula>1</formula>
      <formula>20</formula>
    </cfRule>
  </conditionalFormatting>
  <conditionalFormatting sqref="N173:N177">
    <cfRule type="cellIs" dxfId="188" priority="219" operator="between">
      <formula>81</formula>
      <formula>100</formula>
    </cfRule>
    <cfRule type="cellIs" dxfId="187" priority="220" operator="between">
      <formula>61</formula>
      <formula>80</formula>
    </cfRule>
    <cfRule type="cellIs" dxfId="186" priority="221" operator="between">
      <formula>41</formula>
      <formula>60</formula>
    </cfRule>
    <cfRule type="cellIs" dxfId="185" priority="222" operator="between">
      <formula>21</formula>
      <formula>40</formula>
    </cfRule>
    <cfRule type="cellIs" dxfId="184" priority="223" operator="between">
      <formula>1</formula>
      <formula>20</formula>
    </cfRule>
    <cfRule type="cellIs" dxfId="183" priority="229" operator="between">
      <formula>81</formula>
      <formula>100</formula>
    </cfRule>
    <cfRule type="cellIs" dxfId="182" priority="230" operator="between">
      <formula>61</formula>
      <formula>80</formula>
    </cfRule>
    <cfRule type="cellIs" dxfId="181" priority="231" operator="between">
      <formula>41</formula>
      <formula>60</formula>
    </cfRule>
    <cfRule type="cellIs" dxfId="180" priority="232" operator="between">
      <formula>21</formula>
      <formula>40</formula>
    </cfRule>
    <cfRule type="cellIs" dxfId="179" priority="233" operator="between">
      <formula>1</formula>
      <formula>20</formula>
    </cfRule>
  </conditionalFormatting>
  <conditionalFormatting sqref="N401">
    <cfRule type="cellIs" dxfId="178" priority="214" operator="between">
      <formula>81</formula>
      <formula>100</formula>
    </cfRule>
    <cfRule type="cellIs" dxfId="177" priority="215" operator="between">
      <formula>61</formula>
      <formula>80</formula>
    </cfRule>
    <cfRule type="cellIs" dxfId="176" priority="216" operator="between">
      <formula>41</formula>
      <formula>60</formula>
    </cfRule>
    <cfRule type="cellIs" dxfId="175" priority="217" operator="between">
      <formula>21</formula>
      <formula>40</formula>
    </cfRule>
    <cfRule type="cellIs" dxfId="174" priority="218" operator="between">
      <formula>1</formula>
      <formula>20</formula>
    </cfRule>
  </conditionalFormatting>
  <conditionalFormatting sqref="N416">
    <cfRule type="cellIs" dxfId="173" priority="209" operator="between">
      <formula>81</formula>
      <formula>100</formula>
    </cfRule>
    <cfRule type="cellIs" dxfId="172" priority="210" operator="between">
      <formula>61</formula>
      <formula>80</formula>
    </cfRule>
    <cfRule type="cellIs" dxfId="171" priority="211" operator="between">
      <formula>41</formula>
      <formula>60</formula>
    </cfRule>
    <cfRule type="cellIs" dxfId="170" priority="212" operator="between">
      <formula>21</formula>
      <formula>40</formula>
    </cfRule>
    <cfRule type="cellIs" dxfId="169" priority="213" operator="between">
      <formula>1</formula>
      <formula>20</formula>
    </cfRule>
  </conditionalFormatting>
  <conditionalFormatting sqref="N456:N460">
    <cfRule type="cellIs" dxfId="168" priority="199" operator="between">
      <formula>81</formula>
      <formula>100</formula>
    </cfRule>
    <cfRule type="cellIs" dxfId="167" priority="200" operator="between">
      <formula>61</formula>
      <formula>80</formula>
    </cfRule>
    <cfRule type="cellIs" dxfId="166" priority="201" operator="between">
      <formula>41</formula>
      <formula>60</formula>
    </cfRule>
    <cfRule type="cellIs" dxfId="165" priority="202" operator="between">
      <formula>21</formula>
      <formula>40</formula>
    </cfRule>
    <cfRule type="cellIs" dxfId="164" priority="203" operator="between">
      <formula>1</formula>
      <formula>20</formula>
    </cfRule>
    <cfRule type="cellIs" dxfId="163" priority="204" operator="between">
      <formula>81</formula>
      <formula>100</formula>
    </cfRule>
    <cfRule type="cellIs" dxfId="162" priority="205" operator="between">
      <formula>61</formula>
      <formula>80</formula>
    </cfRule>
    <cfRule type="cellIs" dxfId="161" priority="206" operator="between">
      <formula>41</formula>
      <formula>60</formula>
    </cfRule>
    <cfRule type="cellIs" dxfId="160" priority="207" operator="between">
      <formula>21</formula>
      <formula>40</formula>
    </cfRule>
    <cfRule type="cellIs" dxfId="159" priority="208" operator="between">
      <formula>1</formula>
      <formula>20</formula>
    </cfRule>
  </conditionalFormatting>
  <conditionalFormatting sqref="N506:N510">
    <cfRule type="cellIs" dxfId="158" priority="189" operator="between">
      <formula>81</formula>
      <formula>100</formula>
    </cfRule>
    <cfRule type="cellIs" dxfId="157" priority="190" operator="between">
      <formula>61</formula>
      <formula>80</formula>
    </cfRule>
    <cfRule type="cellIs" dxfId="156" priority="191" operator="between">
      <formula>41</formula>
      <formula>60</formula>
    </cfRule>
    <cfRule type="cellIs" dxfId="155" priority="192" operator="between">
      <formula>21</formula>
      <formula>40</formula>
    </cfRule>
    <cfRule type="cellIs" dxfId="154" priority="193" operator="between">
      <formula>1</formula>
      <formula>20</formula>
    </cfRule>
    <cfRule type="cellIs" dxfId="153" priority="194" operator="between">
      <formula>81</formula>
      <formula>100</formula>
    </cfRule>
    <cfRule type="cellIs" dxfId="152" priority="195" operator="between">
      <formula>61</formula>
      <formula>80</formula>
    </cfRule>
    <cfRule type="cellIs" dxfId="151" priority="196" operator="between">
      <formula>41</formula>
      <formula>60</formula>
    </cfRule>
    <cfRule type="cellIs" dxfId="150" priority="197" operator="between">
      <formula>21</formula>
      <formula>40</formula>
    </cfRule>
    <cfRule type="cellIs" dxfId="149" priority="198" operator="between">
      <formula>1</formula>
      <formula>20</formula>
    </cfRule>
  </conditionalFormatting>
  <conditionalFormatting sqref="N576:N580">
    <cfRule type="cellIs" dxfId="148" priority="179" operator="between">
      <formula>81</formula>
      <formula>100</formula>
    </cfRule>
    <cfRule type="cellIs" dxfId="147" priority="180" operator="between">
      <formula>61</formula>
      <formula>80</formula>
    </cfRule>
    <cfRule type="cellIs" dxfId="146" priority="181" operator="between">
      <formula>41</formula>
      <formula>60</formula>
    </cfRule>
    <cfRule type="cellIs" dxfId="145" priority="182" operator="between">
      <formula>21</formula>
      <formula>40</formula>
    </cfRule>
    <cfRule type="cellIs" dxfId="144" priority="183" operator="between">
      <formula>1</formula>
      <formula>20</formula>
    </cfRule>
    <cfRule type="cellIs" dxfId="143" priority="184" operator="between">
      <formula>81</formula>
      <formula>100</formula>
    </cfRule>
    <cfRule type="cellIs" dxfId="142" priority="185" operator="between">
      <formula>61</formula>
      <formula>80</formula>
    </cfRule>
    <cfRule type="cellIs" dxfId="141" priority="186" operator="between">
      <formula>41</formula>
      <formula>60</formula>
    </cfRule>
    <cfRule type="cellIs" dxfId="140" priority="187" operator="between">
      <formula>21</formula>
      <formula>40</formula>
    </cfRule>
    <cfRule type="cellIs" dxfId="139" priority="188" operator="between">
      <formula>1</formula>
      <formula>20</formula>
    </cfRule>
  </conditionalFormatting>
  <conditionalFormatting sqref="N581:N585">
    <cfRule type="cellIs" dxfId="138" priority="169" operator="between">
      <formula>81</formula>
      <formula>100</formula>
    </cfRule>
    <cfRule type="cellIs" dxfId="137" priority="170" operator="between">
      <formula>61</formula>
      <formula>80</formula>
    </cfRule>
    <cfRule type="cellIs" dxfId="136" priority="171" operator="between">
      <formula>41</formula>
      <formula>60</formula>
    </cfRule>
    <cfRule type="cellIs" dxfId="135" priority="172" operator="between">
      <formula>21</formula>
      <formula>40</formula>
    </cfRule>
    <cfRule type="cellIs" dxfId="134" priority="173" operator="between">
      <formula>1</formula>
      <formula>20</formula>
    </cfRule>
    <cfRule type="cellIs" dxfId="133" priority="174" operator="between">
      <formula>81</formula>
      <formula>100</formula>
    </cfRule>
    <cfRule type="cellIs" dxfId="132" priority="175" operator="between">
      <formula>61</formula>
      <formula>80</formula>
    </cfRule>
    <cfRule type="cellIs" dxfId="131" priority="176" operator="between">
      <formula>41</formula>
      <formula>60</formula>
    </cfRule>
    <cfRule type="cellIs" dxfId="130" priority="177" operator="between">
      <formula>21</formula>
      <formula>40</formula>
    </cfRule>
    <cfRule type="cellIs" dxfId="129" priority="178" operator="between">
      <formula>1</formula>
      <formula>20</formula>
    </cfRule>
  </conditionalFormatting>
  <conditionalFormatting sqref="N13:N67 N73:N299 N310:N590">
    <cfRule type="cellIs" dxfId="128" priority="164" operator="between">
      <formula>81</formula>
      <formula>100</formula>
    </cfRule>
    <cfRule type="cellIs" dxfId="127" priority="165" operator="between">
      <formula>61</formula>
      <formula>80</formula>
    </cfRule>
    <cfRule type="cellIs" dxfId="126" priority="166" operator="between">
      <formula>41</formula>
      <formula>60</formula>
    </cfRule>
    <cfRule type="cellIs" dxfId="125" priority="167" operator="between">
      <formula>21</formula>
      <formula>40</formula>
    </cfRule>
    <cfRule type="cellIs" dxfId="124" priority="168" operator="between">
      <formula>1</formula>
      <formula>20</formula>
    </cfRule>
  </conditionalFormatting>
  <conditionalFormatting sqref="U163:AD163 U164:U167">
    <cfRule type="cellIs" dxfId="123" priority="158" operator="greaterThan">
      <formula>0.1</formula>
    </cfRule>
  </conditionalFormatting>
  <conditionalFormatting sqref="AG163">
    <cfRule type="cellIs" dxfId="122" priority="157" operator="greaterThan">
      <formula>0.1</formula>
    </cfRule>
  </conditionalFormatting>
  <conditionalFormatting sqref="AF163">
    <cfRule type="cellIs" dxfId="121" priority="156" operator="greaterThan">
      <formula>0.1</formula>
    </cfRule>
  </conditionalFormatting>
  <conditionalFormatting sqref="AE163">
    <cfRule type="cellIs" dxfId="120" priority="155" operator="greaterThan">
      <formula>0.1</formula>
    </cfRule>
  </conditionalFormatting>
  <conditionalFormatting sqref="N305">
    <cfRule type="cellIs" dxfId="119" priority="100" operator="between">
      <formula>81</formula>
      <formula>100</formula>
    </cfRule>
    <cfRule type="cellIs" dxfId="118" priority="101" operator="between">
      <formula>61</formula>
      <formula>80</formula>
    </cfRule>
    <cfRule type="cellIs" dxfId="117" priority="102" operator="between">
      <formula>41</formula>
      <formula>60</formula>
    </cfRule>
    <cfRule type="cellIs" dxfId="116" priority="103" operator="between">
      <formula>21</formula>
      <formula>40</formula>
    </cfRule>
    <cfRule type="cellIs" dxfId="115" priority="104" operator="between">
      <formula>1</formula>
      <formula>20</formula>
    </cfRule>
  </conditionalFormatting>
  <conditionalFormatting sqref="N305:N309">
    <cfRule type="cellIs" dxfId="114" priority="95" operator="between">
      <formula>81</formula>
      <formula>100</formula>
    </cfRule>
    <cfRule type="cellIs" dxfId="113" priority="96" operator="between">
      <formula>61</formula>
      <formula>80</formula>
    </cfRule>
    <cfRule type="cellIs" dxfId="112" priority="97" operator="between">
      <formula>41</formula>
      <formula>60</formula>
    </cfRule>
    <cfRule type="cellIs" dxfId="111" priority="98" operator="between">
      <formula>21</formula>
      <formula>40</formula>
    </cfRule>
    <cfRule type="cellIs" dxfId="110" priority="99" operator="between">
      <formula>1</formula>
      <formula>20</formula>
    </cfRule>
    <cfRule type="cellIs" dxfId="109" priority="105" operator="between">
      <formula>81</formula>
      <formula>100</formula>
    </cfRule>
    <cfRule type="cellIs" dxfId="108" priority="106" operator="between">
      <formula>61</formula>
      <formula>80</formula>
    </cfRule>
    <cfRule type="cellIs" dxfId="107" priority="107" operator="between">
      <formula>41</formula>
      <formula>60</formula>
    </cfRule>
    <cfRule type="cellIs" dxfId="106" priority="108" operator="between">
      <formula>21</formula>
      <formula>40</formula>
    </cfRule>
    <cfRule type="cellIs" dxfId="105" priority="109" operator="between">
      <formula>1</formula>
      <formula>20</formula>
    </cfRule>
  </conditionalFormatting>
  <conditionalFormatting sqref="N305:N309">
    <cfRule type="cellIs" dxfId="104" priority="90" operator="between">
      <formula>81</formula>
      <formula>100</formula>
    </cfRule>
    <cfRule type="cellIs" dxfId="103" priority="91" operator="between">
      <formula>61</formula>
      <formula>80</formula>
    </cfRule>
    <cfRule type="cellIs" dxfId="102" priority="92" operator="between">
      <formula>41</formula>
      <formula>60</formula>
    </cfRule>
    <cfRule type="cellIs" dxfId="101" priority="93" operator="between">
      <formula>21</formula>
      <formula>40</formula>
    </cfRule>
    <cfRule type="cellIs" dxfId="100" priority="94" operator="between">
      <formula>1</formula>
      <formula>20</formula>
    </cfRule>
  </conditionalFormatting>
  <conditionalFormatting sqref="N300">
    <cfRule type="cellIs" dxfId="99" priority="120" operator="between">
      <formula>81</formula>
      <formula>100</formula>
    </cfRule>
    <cfRule type="cellIs" dxfId="98" priority="121" operator="between">
      <formula>61</formula>
      <formula>80</formula>
    </cfRule>
    <cfRule type="cellIs" dxfId="97" priority="122" operator="between">
      <formula>41</formula>
      <formula>60</formula>
    </cfRule>
    <cfRule type="cellIs" dxfId="96" priority="123" operator="between">
      <formula>21</formula>
      <formula>40</formula>
    </cfRule>
    <cfRule type="cellIs" dxfId="95" priority="124" operator="between">
      <formula>1</formula>
      <formula>20</formula>
    </cfRule>
  </conditionalFormatting>
  <conditionalFormatting sqref="N300:N304">
    <cfRule type="cellIs" dxfId="94" priority="115" operator="between">
      <formula>81</formula>
      <formula>100</formula>
    </cfRule>
    <cfRule type="cellIs" dxfId="93" priority="116" operator="between">
      <formula>61</formula>
      <formula>80</formula>
    </cfRule>
    <cfRule type="cellIs" dxfId="92" priority="117" operator="between">
      <formula>41</formula>
      <formula>60</formula>
    </cfRule>
    <cfRule type="cellIs" dxfId="91" priority="118" operator="between">
      <formula>21</formula>
      <formula>40</formula>
    </cfRule>
    <cfRule type="cellIs" dxfId="90" priority="119" operator="between">
      <formula>1</formula>
      <formula>20</formula>
    </cfRule>
    <cfRule type="cellIs" dxfId="89" priority="125" operator="between">
      <formula>81</formula>
      <formula>100</formula>
    </cfRule>
    <cfRule type="cellIs" dxfId="88" priority="126" operator="between">
      <formula>61</formula>
      <formula>80</formula>
    </cfRule>
    <cfRule type="cellIs" dxfId="87" priority="127" operator="between">
      <formula>41</formula>
      <formula>60</formula>
    </cfRule>
    <cfRule type="cellIs" dxfId="86" priority="128" operator="between">
      <formula>21</formula>
      <formula>40</formula>
    </cfRule>
    <cfRule type="cellIs" dxfId="85" priority="129" operator="between">
      <formula>1</formula>
      <formula>20</formula>
    </cfRule>
  </conditionalFormatting>
  <conditionalFormatting sqref="N300:N304">
    <cfRule type="cellIs" dxfId="84" priority="110" operator="between">
      <formula>81</formula>
      <formula>100</formula>
    </cfRule>
    <cfRule type="cellIs" dxfId="83" priority="111" operator="between">
      <formula>61</formula>
      <formula>80</formula>
    </cfRule>
    <cfRule type="cellIs" dxfId="82" priority="112" operator="between">
      <formula>41</formula>
      <formula>60</formula>
    </cfRule>
    <cfRule type="cellIs" dxfId="81" priority="113" operator="between">
      <formula>21</formula>
      <formula>40</formula>
    </cfRule>
    <cfRule type="cellIs" dxfId="80" priority="114" operator="between">
      <formula>1</formula>
      <formula>20</formula>
    </cfRule>
  </conditionalFormatting>
  <conditionalFormatting sqref="N68">
    <cfRule type="cellIs" dxfId="79" priority="80" operator="between">
      <formula>81</formula>
      <formula>100</formula>
    </cfRule>
    <cfRule type="cellIs" dxfId="78" priority="81" operator="between">
      <formula>61</formula>
      <formula>80</formula>
    </cfRule>
    <cfRule type="cellIs" dxfId="77" priority="82" operator="between">
      <formula>41</formula>
      <formula>60</formula>
    </cfRule>
    <cfRule type="cellIs" dxfId="76" priority="83" operator="between">
      <formula>21</formula>
      <formula>40</formula>
    </cfRule>
    <cfRule type="cellIs" dxfId="75" priority="84" operator="between">
      <formula>1</formula>
      <formula>20</formula>
    </cfRule>
  </conditionalFormatting>
  <conditionalFormatting sqref="N68:N72">
    <cfRule type="cellIs" dxfId="74" priority="75" operator="between">
      <formula>81</formula>
      <formula>100</formula>
    </cfRule>
    <cfRule type="cellIs" dxfId="73" priority="76" operator="between">
      <formula>61</formula>
      <formula>80</formula>
    </cfRule>
    <cfRule type="cellIs" dxfId="72" priority="77" operator="between">
      <formula>41</formula>
      <formula>60</formula>
    </cfRule>
    <cfRule type="cellIs" dxfId="71" priority="78" operator="between">
      <formula>21</formula>
      <formula>40</formula>
    </cfRule>
    <cfRule type="cellIs" dxfId="70" priority="79" operator="between">
      <formula>1</formula>
      <formula>20</formula>
    </cfRule>
    <cfRule type="cellIs" dxfId="69" priority="85" operator="between">
      <formula>81</formula>
      <formula>100</formula>
    </cfRule>
    <cfRule type="cellIs" dxfId="68" priority="86" operator="between">
      <formula>61</formula>
      <formula>80</formula>
    </cfRule>
    <cfRule type="cellIs" dxfId="67" priority="87" operator="between">
      <formula>41</formula>
      <formula>60</formula>
    </cfRule>
    <cfRule type="cellIs" dxfId="66" priority="88" operator="between">
      <formula>21</formula>
      <formula>40</formula>
    </cfRule>
    <cfRule type="cellIs" dxfId="65" priority="89" operator="between">
      <formula>1</formula>
      <formula>20</formula>
    </cfRule>
  </conditionalFormatting>
  <conditionalFormatting sqref="N68:N72">
    <cfRule type="cellIs" dxfId="64" priority="70" operator="between">
      <formula>81</formula>
      <formula>100</formula>
    </cfRule>
    <cfRule type="cellIs" dxfId="63" priority="71" operator="between">
      <formula>61</formula>
      <formula>80</formula>
    </cfRule>
    <cfRule type="cellIs" dxfId="62" priority="72" operator="between">
      <formula>41</formula>
      <formula>60</formula>
    </cfRule>
    <cfRule type="cellIs" dxfId="61" priority="73" operator="between">
      <formula>21</formula>
      <formula>40</formula>
    </cfRule>
    <cfRule type="cellIs" dxfId="60" priority="74" operator="between">
      <formula>1</formula>
      <formula>20</formula>
    </cfRule>
  </conditionalFormatting>
  <conditionalFormatting sqref="F13:F466 F516:F590">
    <cfRule type="cellIs" dxfId="59" priority="295" operator="between">
      <formula>80.5</formula>
      <formula>100</formula>
    </cfRule>
    <cfRule type="cellIs" dxfId="58" priority="296" operator="between">
      <formula>60.4</formula>
      <formula>80.5</formula>
    </cfRule>
    <cfRule type="cellIs" dxfId="57" priority="297" operator="between">
      <formula>40.5</formula>
      <formula>60.4</formula>
    </cfRule>
    <cfRule type="cellIs" dxfId="56" priority="298" operator="between">
      <formula>20.5</formula>
      <formula>40.4</formula>
    </cfRule>
    <cfRule type="cellIs" dxfId="55" priority="299" operator="between">
      <formula>0.1</formula>
      <formula>20.4</formula>
    </cfRule>
  </conditionalFormatting>
  <conditionalFormatting sqref="V511:Y515 AA511:AC515 AE511:AG515">
    <cfRule type="cellIs" dxfId="54" priority="6" operator="greaterThan">
      <formula>0.1</formula>
    </cfRule>
  </conditionalFormatting>
  <conditionalFormatting sqref="U511:U515">
    <cfRule type="cellIs" dxfId="53" priority="5" operator="greaterThan">
      <formula>0.1</formula>
    </cfRule>
  </conditionalFormatting>
  <conditionalFormatting sqref="Z511:Z515">
    <cfRule type="cellIs" dxfId="52" priority="4" operator="greaterThan">
      <formula>0.1</formula>
    </cfRule>
  </conditionalFormatting>
  <conditionalFormatting sqref="AD511:AD515">
    <cfRule type="cellIs" dxfId="51" priority="3" operator="greaterThan">
      <formula>0.1</formula>
    </cfRule>
  </conditionalFormatting>
  <dataValidations count="12">
    <dataValidation type="whole" operator="equal" allowBlank="1" showInputMessage="1" showErrorMessage="1" errorTitle="ATENCIÓN!" error="No se pueden modificar datos aquí" sqref="J592:M593 U592:AG593 AH591:XFD593 E592:F593 N591:T593 A592:C593" xr:uid="{00000000-0002-0000-0200-000000000000}">
      <formula1>574874578547458000</formula1>
    </dataValidation>
    <dataValidation type="whole" operator="equal" allowBlank="1" showInputMessage="1" showErrorMessage="1" errorTitle="ATENCIÓN!" error="No se pueden modificar datos aquí" sqref="A594:B609 C609 C594:C606 J594:XFD609 E594:F609" xr:uid="{00000000-0002-0000-0200-000001000000}">
      <formula1>54784458474578500000</formula1>
    </dataValidation>
    <dataValidation type="whole" operator="equal" allowBlank="1" showInputMessage="1" showErrorMessage="1" errorTitle="ATENCIÓN!" error="No se pueden modificar datos aquí" sqref="C607:C608" xr:uid="{00000000-0002-0000-0200-000002000000}">
      <formula1>54785478845785</formula1>
    </dataValidation>
    <dataValidation type="whole" allowBlank="1" showInputMessage="1" showErrorMessage="1" error="ERROR. VALOR NO PERMITIDO_x000a_" sqref="N13 N18 N23:N158 N163 N305:N349 N168:N267 N269:N288 N290:N300 N351:N590" xr:uid="{00000000-0002-0000-0200-000003000000}">
      <formula1>0</formula1>
      <formula2>100</formula2>
    </dataValidation>
    <dataValidation type="whole" operator="greaterThanOrEqual" allowBlank="1" showInputMessage="1" showErrorMessage="1" error="ERROR. NO DEBE DILIGENCIAR VALOR EN ESTA CELDA_x000a_" sqref="N268" xr:uid="{00000000-0002-0000-0200-000004000000}">
      <formula1>100000000000000000</formula1>
    </dataValidation>
    <dataValidation type="whole" operator="greaterThanOrEqual" allowBlank="1" showInputMessage="1" showErrorMessage="1" error="ERROR. NO DEBE DILIGENCIAR VALOR EN ESTA CELDA_x000a_" sqref="N289" xr:uid="{00000000-0002-0000-0200-000005000000}">
      <formula1>1000000000000</formula1>
    </dataValidation>
    <dataValidation type="whole" operator="greaterThanOrEqual" allowBlank="1" showInputMessage="1" showErrorMessage="1" error="ERROR. NO DEBE DILIGENCIAR VALOR EN ESTA CELDA_x000a_" sqref="N350" xr:uid="{00000000-0002-0000-0200-000006000000}">
      <formula1>10000000000000</formula1>
    </dataValidation>
    <dataValidation type="whole" operator="equal" allowBlank="1" showInputMessage="1" showErrorMessage="1" errorTitle="ATENCIÓN!" error="No se pueden modificar datos aquí" sqref="U7:AG10" xr:uid="{00000000-0002-0000-0200-000007000000}">
      <formula1>578457854578547000</formula1>
    </dataValidation>
    <dataValidation type="whole" allowBlank="1" showInputMessage="1" showErrorMessage="1" errorTitle="ERROR" error="No debe modificar estas celdas" sqref="A1:B12 C10:I10 C1:I8 N1:P12 J1:M10" xr:uid="{00000000-0002-0000-0200-000008000000}">
      <formula1>244444444</formula1>
      <formula2>333333333333333</formula2>
    </dataValidation>
    <dataValidation type="whole" operator="equal" allowBlank="1" showErrorMessage="1" errorTitle="ERROR" error="No debe modificar estas celdas" sqref="M591 C591:J591 K591:L591 A13:B591" xr:uid="{00000000-0002-0000-0200-000009000000}">
      <formula1>54784785788478400</formula1>
    </dataValidation>
    <dataValidation allowBlank="1" showInputMessage="1" errorTitle="ERROR" error="No debe modificar estas celdas" sqref="C9:I9" xr:uid="{00000000-0002-0000-0200-00000A000000}"/>
    <dataValidation type="whole" operator="equal" allowBlank="1" showInputMessage="1" showErrorMessage="1" errorTitle="ERROR" error="No debe modificar estas celdas" sqref="C11:M590" xr:uid="{00000000-0002-0000-0200-00000B000000}">
      <formula1>458747854785478000</formula1>
    </dataValidation>
  </dataValidations>
  <pageMargins left="0.7" right="0.7" top="0.75" bottom="0.75" header="0.3" footer="0.3"/>
  <pageSetup orientation="portrait" r:id="rId1"/>
  <ignoredErrors>
    <ignoredError sqref="F592:F601"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09"/>
  <sheetViews>
    <sheetView showGridLines="0" topLeftCell="A100" zoomScale="80" zoomScaleNormal="80" workbookViewId="0">
      <selection activeCell="A4" sqref="A4"/>
    </sheetView>
  </sheetViews>
  <sheetFormatPr baseColWidth="10" defaultColWidth="0" defaultRowHeight="0" customHeight="1" zeroHeight="1" x14ac:dyDescent="0.2"/>
  <cols>
    <col min="1" max="1" width="1.5703125" style="22" customWidth="1"/>
    <col min="2" max="2" width="1.7109375" style="22" customWidth="1"/>
    <col min="3" max="20" width="11.42578125" style="22" customWidth="1"/>
    <col min="21" max="21" width="1" style="22" customWidth="1"/>
    <col min="22" max="22" width="4.140625" style="22" customWidth="1"/>
    <col min="23" max="16384" width="11.42578125" style="22" hidden="1"/>
  </cols>
  <sheetData>
    <row r="1" spans="2:21" ht="7.5" customHeight="1" thickBot="1" x14ac:dyDescent="0.25"/>
    <row r="2" spans="2:21" ht="93.75" customHeight="1" x14ac:dyDescent="0.2">
      <c r="B2" s="19"/>
      <c r="C2" s="20"/>
      <c r="D2" s="20"/>
      <c r="E2" s="20"/>
      <c r="F2" s="20"/>
      <c r="G2" s="20"/>
      <c r="H2" s="20"/>
      <c r="I2" s="20"/>
      <c r="J2" s="20"/>
      <c r="K2" s="20"/>
      <c r="L2" s="20"/>
      <c r="M2" s="20"/>
      <c r="N2" s="20"/>
      <c r="O2" s="20"/>
      <c r="P2" s="20"/>
      <c r="Q2" s="20"/>
      <c r="R2" s="20"/>
      <c r="S2" s="20"/>
      <c r="T2" s="20"/>
      <c r="U2" s="21"/>
    </row>
    <row r="3" spans="2:21" ht="25.5" x14ac:dyDescent="0.2">
      <c r="B3" s="23"/>
      <c r="C3" s="426" t="s">
        <v>793</v>
      </c>
      <c r="D3" s="426"/>
      <c r="E3" s="426"/>
      <c r="F3" s="426"/>
      <c r="G3" s="426"/>
      <c r="H3" s="426"/>
      <c r="I3" s="426"/>
      <c r="J3" s="426"/>
      <c r="K3" s="426"/>
      <c r="L3" s="426"/>
      <c r="M3" s="426"/>
      <c r="N3" s="426"/>
      <c r="O3" s="426"/>
      <c r="P3" s="426"/>
      <c r="Q3" s="426"/>
      <c r="R3" s="426"/>
      <c r="S3" s="426"/>
      <c r="T3" s="426"/>
      <c r="U3" s="24"/>
    </row>
    <row r="4" spans="2:21" ht="6.75" customHeight="1" x14ac:dyDescent="0.2">
      <c r="B4" s="23"/>
      <c r="C4" s="25"/>
      <c r="D4" s="25"/>
      <c r="E4" s="25"/>
      <c r="F4" s="25"/>
      <c r="G4" s="25"/>
      <c r="H4" s="25"/>
      <c r="I4" s="25"/>
      <c r="J4" s="25"/>
      <c r="K4" s="25"/>
      <c r="L4" s="25"/>
      <c r="M4" s="25"/>
      <c r="N4" s="25"/>
      <c r="O4" s="25"/>
      <c r="P4" s="25"/>
      <c r="Q4" s="25"/>
      <c r="R4" s="25"/>
      <c r="S4" s="25"/>
      <c r="T4" s="25"/>
      <c r="U4" s="24"/>
    </row>
    <row r="5" spans="2:21" ht="14.25" x14ac:dyDescent="0.2">
      <c r="B5" s="23"/>
      <c r="C5" s="25"/>
      <c r="D5" s="25"/>
      <c r="E5" s="25"/>
      <c r="F5" s="25"/>
      <c r="G5" s="25"/>
      <c r="H5" s="25"/>
      <c r="I5" s="25"/>
      <c r="J5" s="25"/>
      <c r="K5" s="25"/>
      <c r="L5" s="25"/>
      <c r="M5" s="25"/>
      <c r="N5" s="25"/>
      <c r="O5" s="25"/>
      <c r="P5" s="25"/>
      <c r="Q5" s="25"/>
      <c r="R5" s="25"/>
      <c r="S5" s="25"/>
      <c r="T5" s="25"/>
      <c r="U5" s="24"/>
    </row>
    <row r="6" spans="2:21" ht="18" customHeight="1" x14ac:dyDescent="0.25">
      <c r="B6" s="23"/>
      <c r="C6" s="207" t="s">
        <v>794</v>
      </c>
      <c r="D6" s="26"/>
      <c r="E6" s="27"/>
      <c r="F6" s="27"/>
      <c r="G6" s="27"/>
      <c r="H6" s="27"/>
      <c r="I6" s="26"/>
      <c r="J6" s="26"/>
      <c r="K6" s="26"/>
      <c r="L6" s="27"/>
      <c r="M6" s="27"/>
      <c r="N6" s="27"/>
      <c r="O6" s="27"/>
      <c r="P6" s="27"/>
      <c r="Q6" s="27"/>
      <c r="R6" s="27"/>
      <c r="S6" s="27"/>
      <c r="T6" s="27"/>
      <c r="U6" s="24"/>
    </row>
    <row r="7" spans="2:21" ht="14.25" x14ac:dyDescent="0.2">
      <c r="B7" s="23"/>
      <c r="E7" s="25"/>
      <c r="F7" s="25"/>
      <c r="G7" s="25"/>
      <c r="H7" s="25"/>
      <c r="L7" s="25"/>
      <c r="M7" s="25"/>
      <c r="N7" s="25"/>
      <c r="O7" s="25"/>
      <c r="P7" s="25"/>
      <c r="Q7" s="25"/>
      <c r="R7" s="25"/>
      <c r="S7" s="25"/>
      <c r="T7" s="25"/>
      <c r="U7" s="24"/>
    </row>
    <row r="8" spans="2:21" ht="14.25" x14ac:dyDescent="0.2">
      <c r="B8" s="23"/>
      <c r="E8" s="25"/>
      <c r="F8" s="25"/>
      <c r="G8" s="25"/>
      <c r="H8" s="25"/>
      <c r="L8" s="25"/>
      <c r="M8" s="25"/>
      <c r="N8" s="25"/>
      <c r="O8" s="25"/>
      <c r="P8" s="25"/>
      <c r="Q8" s="25"/>
      <c r="R8" s="25"/>
      <c r="S8" s="25"/>
      <c r="T8" s="25"/>
      <c r="U8" s="24"/>
    </row>
    <row r="9" spans="2:21" ht="14.25" x14ac:dyDescent="0.2">
      <c r="B9" s="23"/>
      <c r="E9" s="25"/>
      <c r="F9" s="25"/>
      <c r="G9" s="25"/>
      <c r="H9" s="25"/>
      <c r="I9" s="25"/>
      <c r="L9" s="25"/>
      <c r="M9" s="25"/>
      <c r="N9" s="25"/>
      <c r="O9" s="25"/>
      <c r="P9" s="25"/>
      <c r="Q9" s="25"/>
      <c r="R9" s="25"/>
      <c r="S9" s="25"/>
      <c r="T9" s="25"/>
      <c r="U9" s="24"/>
    </row>
    <row r="10" spans="2:21" ht="14.25" x14ac:dyDescent="0.2">
      <c r="B10" s="23"/>
      <c r="C10" s="25"/>
      <c r="D10" s="25"/>
      <c r="E10" s="25"/>
      <c r="F10" s="25"/>
      <c r="G10" s="25"/>
      <c r="H10" s="25"/>
      <c r="J10" s="25"/>
      <c r="K10" s="25"/>
      <c r="L10" s="25"/>
      <c r="M10" s="25"/>
      <c r="N10" s="25"/>
      <c r="O10" s="25"/>
      <c r="P10" s="25"/>
      <c r="Q10" s="25"/>
      <c r="R10" s="25"/>
      <c r="S10" s="25"/>
      <c r="T10" s="25"/>
      <c r="U10" s="24"/>
    </row>
    <row r="11" spans="2:21" ht="14.25" x14ac:dyDescent="0.2">
      <c r="B11" s="23"/>
      <c r="C11" s="25"/>
      <c r="D11" s="25"/>
      <c r="E11" s="25"/>
      <c r="F11" s="25"/>
      <c r="G11" s="25"/>
      <c r="H11" s="25"/>
      <c r="I11" s="25"/>
      <c r="J11" s="25" t="s">
        <v>795</v>
      </c>
      <c r="K11" s="25" t="s">
        <v>82</v>
      </c>
      <c r="L11" s="25"/>
      <c r="M11" s="25"/>
      <c r="N11" s="25"/>
      <c r="O11" s="25"/>
      <c r="P11" s="25"/>
      <c r="Q11" s="25"/>
      <c r="R11" s="25"/>
      <c r="S11" s="25"/>
      <c r="T11" s="25"/>
      <c r="U11" s="24"/>
    </row>
    <row r="12" spans="2:21" ht="14.25" x14ac:dyDescent="0.2">
      <c r="B12" s="23"/>
      <c r="C12" s="25"/>
      <c r="D12" s="25"/>
      <c r="E12" s="25"/>
      <c r="F12" s="25"/>
      <c r="G12" s="25"/>
      <c r="H12" s="25"/>
      <c r="I12" s="25" t="str">
        <f>Inicio!C5</f>
        <v>POLÍTICA GESTIÓN ESTRATÉGICA DEL TALENTO HUMANO</v>
      </c>
      <c r="J12" s="25">
        <v>100</v>
      </c>
      <c r="K12" s="28">
        <f>+'Autodiagnóstico '!J9</f>
        <v>34.971428571428568</v>
      </c>
      <c r="L12" s="25"/>
      <c r="M12" s="25"/>
      <c r="N12" s="25"/>
      <c r="O12" s="25"/>
      <c r="P12" s="25"/>
      <c r="Q12" s="25"/>
      <c r="R12" s="25"/>
      <c r="S12" s="25"/>
      <c r="T12" s="25"/>
      <c r="U12" s="24"/>
    </row>
    <row r="13" spans="2:21" ht="14.25" x14ac:dyDescent="0.2">
      <c r="B13" s="23"/>
      <c r="C13" s="25"/>
      <c r="D13" s="25"/>
      <c r="E13" s="25"/>
      <c r="F13" s="25"/>
      <c r="G13" s="25"/>
      <c r="H13" s="25"/>
      <c r="I13" s="25"/>
      <c r="K13" s="25"/>
      <c r="L13" s="25"/>
      <c r="M13" s="25"/>
      <c r="N13" s="25"/>
      <c r="O13" s="25"/>
      <c r="P13" s="25"/>
      <c r="Q13" s="25"/>
      <c r="R13" s="25"/>
      <c r="S13" s="25"/>
      <c r="T13" s="25"/>
      <c r="U13" s="24"/>
    </row>
    <row r="14" spans="2:21" ht="14.25" x14ac:dyDescent="0.2">
      <c r="B14" s="23"/>
      <c r="C14" s="25"/>
      <c r="D14" s="25"/>
      <c r="E14" s="25"/>
      <c r="F14" s="25"/>
      <c r="G14" s="25"/>
      <c r="H14" s="25"/>
      <c r="I14" s="25"/>
      <c r="J14" s="25"/>
      <c r="K14" s="25"/>
      <c r="L14" s="25"/>
      <c r="M14" s="25"/>
      <c r="N14" s="25"/>
      <c r="O14" s="25"/>
      <c r="P14" s="25"/>
      <c r="Q14" s="25"/>
      <c r="R14" s="25"/>
      <c r="S14" s="25"/>
      <c r="T14" s="25"/>
      <c r="U14" s="24"/>
    </row>
    <row r="15" spans="2:21" ht="14.25" x14ac:dyDescent="0.2">
      <c r="B15" s="23"/>
      <c r="C15" s="25"/>
      <c r="D15" s="25"/>
      <c r="E15" s="25"/>
      <c r="F15" s="25"/>
      <c r="G15" s="25"/>
      <c r="H15" s="25"/>
      <c r="I15" s="25"/>
      <c r="J15" s="25"/>
      <c r="K15" s="25"/>
      <c r="L15" s="25"/>
      <c r="M15" s="25"/>
      <c r="N15" s="25"/>
      <c r="O15" s="25"/>
      <c r="P15" s="25"/>
      <c r="Q15" s="25"/>
      <c r="R15" s="25"/>
      <c r="S15" s="25"/>
      <c r="T15" s="25"/>
      <c r="U15" s="24"/>
    </row>
    <row r="16" spans="2:21" ht="14.25" x14ac:dyDescent="0.2">
      <c r="B16" s="23"/>
      <c r="C16" s="25"/>
      <c r="D16" s="25"/>
      <c r="E16" s="25"/>
      <c r="F16" s="25"/>
      <c r="G16" s="25"/>
      <c r="H16" s="25"/>
      <c r="I16" s="25"/>
      <c r="J16" s="25"/>
      <c r="K16" s="25"/>
      <c r="L16" s="25"/>
      <c r="M16" s="25"/>
      <c r="N16" s="25"/>
      <c r="O16" s="25"/>
      <c r="P16" s="25"/>
      <c r="Q16" s="25"/>
      <c r="R16" s="25"/>
      <c r="S16" s="25"/>
      <c r="T16" s="25"/>
      <c r="U16" s="24"/>
    </row>
    <row r="17" spans="2:21" ht="14.25" x14ac:dyDescent="0.2">
      <c r="B17" s="23"/>
      <c r="C17" s="25"/>
      <c r="D17" s="25"/>
      <c r="E17" s="25"/>
      <c r="F17" s="25"/>
      <c r="G17" s="25"/>
      <c r="H17" s="25"/>
      <c r="I17" s="25"/>
      <c r="J17" s="25"/>
      <c r="K17" s="25"/>
      <c r="L17" s="25"/>
      <c r="M17" s="25"/>
      <c r="N17" s="25"/>
      <c r="O17" s="25"/>
      <c r="P17" s="25"/>
      <c r="Q17" s="25"/>
      <c r="R17" s="25"/>
      <c r="S17" s="25"/>
      <c r="T17" s="25"/>
      <c r="U17" s="24"/>
    </row>
    <row r="18" spans="2:21" ht="14.25" x14ac:dyDescent="0.2">
      <c r="B18" s="23"/>
      <c r="C18" s="25"/>
      <c r="D18" s="25"/>
      <c r="E18" s="25"/>
      <c r="F18" s="25"/>
      <c r="G18" s="25"/>
      <c r="H18" s="25"/>
      <c r="I18" s="25"/>
      <c r="J18" s="25"/>
      <c r="K18" s="25"/>
      <c r="L18" s="25"/>
      <c r="M18" s="25"/>
      <c r="N18" s="25"/>
      <c r="O18" s="25"/>
      <c r="P18" s="25"/>
      <c r="Q18" s="25"/>
      <c r="R18" s="25"/>
      <c r="S18" s="25"/>
      <c r="T18" s="25"/>
      <c r="U18" s="24"/>
    </row>
    <row r="19" spans="2:21" ht="14.25" x14ac:dyDescent="0.2">
      <c r="B19" s="23"/>
      <c r="C19" s="25"/>
      <c r="D19" s="25"/>
      <c r="E19" s="25"/>
      <c r="F19" s="25"/>
      <c r="G19" s="25"/>
      <c r="H19" s="25"/>
      <c r="I19" s="25"/>
      <c r="J19" s="25"/>
      <c r="K19" s="25"/>
      <c r="L19" s="25"/>
      <c r="M19" s="25"/>
      <c r="N19" s="25"/>
      <c r="O19" s="25"/>
      <c r="P19" s="25"/>
      <c r="Q19" s="25"/>
      <c r="R19" s="25"/>
      <c r="S19" s="25"/>
      <c r="T19" s="25"/>
      <c r="U19" s="24"/>
    </row>
    <row r="20" spans="2:21" ht="14.25" x14ac:dyDescent="0.2">
      <c r="B20" s="23"/>
      <c r="C20" s="25"/>
      <c r="D20" s="25"/>
      <c r="E20" s="25"/>
      <c r="F20" s="25"/>
      <c r="G20" s="25"/>
      <c r="H20" s="25"/>
      <c r="I20" s="25"/>
      <c r="J20" s="25"/>
      <c r="K20" s="25"/>
      <c r="L20" s="25"/>
      <c r="M20" s="25"/>
      <c r="N20" s="25"/>
      <c r="O20" s="25"/>
      <c r="P20" s="25"/>
      <c r="Q20" s="25"/>
      <c r="R20" s="25"/>
      <c r="S20" s="25"/>
      <c r="T20" s="25"/>
      <c r="U20" s="24"/>
    </row>
    <row r="21" spans="2:21" ht="14.25" x14ac:dyDescent="0.2">
      <c r="B21" s="23"/>
      <c r="C21" s="25"/>
      <c r="D21" s="25"/>
      <c r="E21" s="25"/>
      <c r="F21" s="25"/>
      <c r="G21" s="25"/>
      <c r="H21" s="25"/>
      <c r="I21" s="25"/>
      <c r="J21" s="25"/>
      <c r="K21" s="25"/>
      <c r="L21" s="25"/>
      <c r="M21" s="25"/>
      <c r="N21" s="25"/>
      <c r="O21" s="25"/>
      <c r="P21" s="25"/>
      <c r="Q21" s="25"/>
      <c r="R21" s="25"/>
      <c r="S21" s="25"/>
      <c r="T21" s="25"/>
      <c r="U21" s="24"/>
    </row>
    <row r="22" spans="2:21" ht="14.25" x14ac:dyDescent="0.2">
      <c r="B22" s="23"/>
      <c r="C22" s="25"/>
      <c r="D22" s="25"/>
      <c r="E22" s="25"/>
      <c r="F22" s="25"/>
      <c r="G22" s="25"/>
      <c r="H22" s="25"/>
      <c r="I22" s="25"/>
      <c r="J22" s="25"/>
      <c r="K22" s="25"/>
      <c r="L22" s="25"/>
      <c r="M22" s="25"/>
      <c r="N22" s="25"/>
      <c r="O22" s="25"/>
      <c r="P22" s="25"/>
      <c r="Q22" s="25"/>
      <c r="R22" s="25"/>
      <c r="S22" s="25"/>
      <c r="T22" s="25"/>
      <c r="U22" s="24"/>
    </row>
    <row r="23" spans="2:21" ht="14.25" x14ac:dyDescent="0.2">
      <c r="B23" s="23"/>
      <c r="C23" s="25"/>
      <c r="D23" s="25"/>
      <c r="E23" s="25"/>
      <c r="F23" s="25"/>
      <c r="G23" s="25"/>
      <c r="H23" s="25"/>
      <c r="I23" s="25"/>
      <c r="J23" s="25"/>
      <c r="K23" s="25"/>
      <c r="L23" s="25"/>
      <c r="M23" s="25"/>
      <c r="N23" s="25"/>
      <c r="O23" s="25"/>
      <c r="P23" s="25"/>
      <c r="Q23" s="25"/>
      <c r="R23" s="25"/>
      <c r="S23" s="25"/>
      <c r="T23" s="25"/>
      <c r="U23" s="24"/>
    </row>
    <row r="24" spans="2:21" ht="14.25" x14ac:dyDescent="0.2">
      <c r="B24" s="23"/>
      <c r="C24" s="25"/>
      <c r="D24" s="25"/>
      <c r="E24" s="25"/>
      <c r="F24" s="25"/>
      <c r="G24" s="25"/>
      <c r="H24" s="25"/>
      <c r="I24" s="25"/>
      <c r="J24" s="25"/>
      <c r="K24" s="25"/>
      <c r="L24" s="25"/>
      <c r="M24" s="25"/>
      <c r="N24" s="25"/>
      <c r="O24" s="25"/>
      <c r="P24" s="25"/>
      <c r="Q24" s="25"/>
      <c r="R24" s="25"/>
      <c r="S24" s="25"/>
      <c r="T24" s="25"/>
      <c r="U24" s="24"/>
    </row>
    <row r="25" spans="2:21" ht="14.25" x14ac:dyDescent="0.2">
      <c r="B25" s="23"/>
      <c r="C25" s="25"/>
      <c r="D25" s="25"/>
      <c r="E25" s="25"/>
      <c r="F25" s="25"/>
      <c r="G25" s="25"/>
      <c r="H25" s="25"/>
      <c r="I25" s="25"/>
      <c r="J25" s="25"/>
      <c r="K25" s="25"/>
      <c r="L25" s="25"/>
      <c r="M25" s="25"/>
      <c r="N25" s="25"/>
      <c r="O25" s="25"/>
      <c r="P25" s="25"/>
      <c r="Q25" s="25"/>
      <c r="R25" s="25"/>
      <c r="S25" s="25"/>
      <c r="T25" s="25"/>
      <c r="U25" s="24"/>
    </row>
    <row r="26" spans="2:21" ht="14.25" x14ac:dyDescent="0.2">
      <c r="B26" s="23"/>
      <c r="C26" s="25"/>
      <c r="D26" s="25"/>
      <c r="E26" s="25"/>
      <c r="F26" s="25"/>
      <c r="G26" s="25"/>
      <c r="H26" s="25"/>
      <c r="I26" s="25"/>
      <c r="J26" s="25"/>
      <c r="K26" s="25"/>
      <c r="L26" s="25"/>
      <c r="M26" s="25"/>
      <c r="N26" s="25"/>
      <c r="O26" s="25"/>
      <c r="P26" s="25"/>
      <c r="Q26" s="25"/>
      <c r="R26" s="25"/>
      <c r="S26" s="25"/>
      <c r="T26" s="25"/>
      <c r="U26" s="24"/>
    </row>
    <row r="27" spans="2:21" ht="14.25" x14ac:dyDescent="0.2">
      <c r="B27" s="23"/>
      <c r="C27" s="25"/>
      <c r="D27" s="25"/>
      <c r="E27" s="25"/>
      <c r="F27" s="25"/>
      <c r="G27" s="25"/>
      <c r="H27" s="25"/>
      <c r="I27" s="25"/>
      <c r="J27" s="25"/>
      <c r="K27" s="25"/>
      <c r="L27" s="25"/>
      <c r="M27" s="25"/>
      <c r="N27" s="25"/>
      <c r="O27" s="25"/>
      <c r="P27" s="25"/>
      <c r="Q27" s="25"/>
      <c r="R27" s="25"/>
      <c r="S27" s="25"/>
      <c r="T27" s="25"/>
      <c r="U27" s="24"/>
    </row>
    <row r="28" spans="2:21" ht="18" customHeight="1" x14ac:dyDescent="0.25">
      <c r="B28" s="23"/>
      <c r="C28" s="207" t="s">
        <v>796</v>
      </c>
      <c r="D28" s="26"/>
      <c r="E28" s="27"/>
      <c r="F28" s="27"/>
      <c r="G28" s="27"/>
      <c r="H28" s="27"/>
      <c r="I28" s="26"/>
      <c r="J28" s="26"/>
      <c r="K28" s="26"/>
      <c r="L28" s="27"/>
      <c r="M28" s="27"/>
      <c r="N28" s="27"/>
      <c r="O28" s="27"/>
      <c r="P28" s="27"/>
      <c r="Q28" s="27"/>
      <c r="R28" s="27"/>
      <c r="S28" s="27"/>
      <c r="T28" s="27"/>
      <c r="U28" s="24"/>
    </row>
    <row r="29" spans="2:21" ht="14.25" x14ac:dyDescent="0.2">
      <c r="B29" s="23"/>
      <c r="F29" s="25"/>
      <c r="G29" s="25"/>
      <c r="H29" s="25"/>
      <c r="I29" s="25"/>
      <c r="J29" s="25"/>
      <c r="K29" s="25"/>
      <c r="L29" s="25"/>
      <c r="M29" s="25"/>
      <c r="N29" s="25"/>
      <c r="O29" s="25"/>
      <c r="P29" s="25"/>
      <c r="Q29" s="25"/>
      <c r="R29" s="25"/>
      <c r="S29" s="25"/>
      <c r="T29" s="25"/>
      <c r="U29" s="24"/>
    </row>
    <row r="30" spans="2:21" ht="14.25" x14ac:dyDescent="0.2">
      <c r="B30" s="23"/>
      <c r="F30" s="25"/>
      <c r="G30" s="25"/>
      <c r="H30" s="25"/>
      <c r="I30" s="25"/>
      <c r="J30" s="25"/>
      <c r="K30" s="25"/>
      <c r="L30" s="25"/>
      <c r="M30" s="25"/>
      <c r="N30" s="25"/>
      <c r="O30" s="25"/>
      <c r="P30" s="25"/>
      <c r="Q30" s="25"/>
      <c r="R30" s="25"/>
      <c r="S30" s="25"/>
      <c r="T30" s="25"/>
      <c r="U30" s="24"/>
    </row>
    <row r="31" spans="2:21" ht="14.25" x14ac:dyDescent="0.2">
      <c r="B31" s="23"/>
      <c r="F31" s="25"/>
      <c r="G31" s="25"/>
      <c r="H31" s="25"/>
      <c r="I31" s="25"/>
      <c r="J31" s="25"/>
      <c r="K31" s="25"/>
      <c r="L31" s="25"/>
      <c r="M31" s="25"/>
      <c r="N31" s="25"/>
      <c r="O31" s="25"/>
      <c r="P31" s="25"/>
      <c r="Q31" s="25"/>
      <c r="R31" s="25"/>
      <c r="S31" s="25"/>
      <c r="T31" s="25"/>
      <c r="U31" s="24"/>
    </row>
    <row r="32" spans="2:21" ht="14.25" x14ac:dyDescent="0.2">
      <c r="B32" s="23"/>
      <c r="C32" s="25"/>
      <c r="D32" s="25"/>
      <c r="E32" s="25"/>
      <c r="F32" s="25"/>
      <c r="G32" s="25"/>
      <c r="H32" s="25"/>
      <c r="I32" s="25"/>
      <c r="J32" s="25"/>
      <c r="K32" s="25"/>
      <c r="L32" s="25"/>
      <c r="M32" s="25"/>
      <c r="N32" s="25"/>
      <c r="O32" s="25"/>
      <c r="P32" s="25"/>
      <c r="Q32" s="25"/>
      <c r="R32" s="25"/>
      <c r="S32" s="25"/>
      <c r="T32" s="25"/>
      <c r="U32" s="24"/>
    </row>
    <row r="33" spans="2:21" ht="14.25" x14ac:dyDescent="0.2">
      <c r="B33" s="23"/>
      <c r="C33" s="25"/>
      <c r="D33" s="25"/>
      <c r="E33" s="25"/>
      <c r="F33" s="25"/>
      <c r="G33" s="25"/>
      <c r="H33" s="25"/>
      <c r="I33" s="25"/>
      <c r="J33" s="25" t="s">
        <v>797</v>
      </c>
      <c r="K33" s="25" t="s">
        <v>798</v>
      </c>
      <c r="L33" s="25" t="s">
        <v>799</v>
      </c>
      <c r="M33" s="25"/>
      <c r="N33" s="25"/>
      <c r="O33" s="25"/>
      <c r="P33" s="25"/>
      <c r="Q33" s="25"/>
      <c r="R33" s="25"/>
      <c r="S33" s="25"/>
      <c r="T33" s="25"/>
      <c r="U33" s="24"/>
    </row>
    <row r="34" spans="2:21" ht="14.25" x14ac:dyDescent="0.2">
      <c r="B34" s="23"/>
      <c r="C34" s="25"/>
      <c r="D34" s="25"/>
      <c r="E34" s="25"/>
      <c r="F34" s="25"/>
      <c r="G34" s="25"/>
      <c r="H34" s="25"/>
      <c r="I34" s="25"/>
      <c r="J34" s="25" t="str">
        <f>+'Autodiagnóstico '!C13</f>
        <v>PLANEACIÓN</v>
      </c>
      <c r="K34" s="25">
        <v>100</v>
      </c>
      <c r="L34" s="28">
        <f>+'Autodiagnóstico '!D13</f>
        <v>40.391304347826086</v>
      </c>
      <c r="M34" s="25"/>
      <c r="N34" s="25"/>
      <c r="O34" s="25"/>
      <c r="P34" s="25"/>
      <c r="Q34" s="25"/>
      <c r="R34" s="25"/>
      <c r="S34" s="25"/>
      <c r="T34" s="25"/>
      <c r="U34" s="24"/>
    </row>
    <row r="35" spans="2:21" ht="14.25" x14ac:dyDescent="0.2">
      <c r="B35" s="23"/>
      <c r="C35" s="25"/>
      <c r="D35" s="25"/>
      <c r="E35" s="25"/>
      <c r="F35" s="25"/>
      <c r="G35" s="25"/>
      <c r="H35" s="25"/>
      <c r="I35" s="25"/>
      <c r="J35" s="25" t="str">
        <f>+'Autodiagnóstico '!C128</f>
        <v>INGRESO</v>
      </c>
      <c r="K35" s="25">
        <v>100</v>
      </c>
      <c r="L35" s="28">
        <f>+'Autodiagnóstico '!D128</f>
        <v>34.200000000000003</v>
      </c>
      <c r="M35" s="25"/>
      <c r="N35" s="25"/>
      <c r="O35" s="25"/>
      <c r="P35" s="25"/>
      <c r="Q35" s="25"/>
      <c r="R35" s="25"/>
      <c r="S35" s="25"/>
      <c r="T35" s="25"/>
      <c r="U35" s="24"/>
    </row>
    <row r="36" spans="2:21" ht="14.25" x14ac:dyDescent="0.2">
      <c r="B36" s="23"/>
      <c r="C36" s="25"/>
      <c r="D36" s="25"/>
      <c r="E36" s="25"/>
      <c r="F36" s="25"/>
      <c r="G36" s="25"/>
      <c r="H36" s="25"/>
      <c r="I36" s="25"/>
      <c r="J36" s="25" t="str">
        <f>+'Autodiagnóstico '!C188</f>
        <v>DESARROLLO</v>
      </c>
      <c r="K36" s="25">
        <v>100</v>
      </c>
      <c r="L36" s="28">
        <f>+'Autodiagnóstico '!D188</f>
        <v>31.810810810810811</v>
      </c>
      <c r="M36" s="29"/>
      <c r="N36" s="25"/>
      <c r="O36" s="25"/>
      <c r="P36" s="25"/>
      <c r="Q36" s="25"/>
      <c r="R36" s="25"/>
      <c r="S36" s="25"/>
      <c r="T36" s="25"/>
      <c r="U36" s="24"/>
    </row>
    <row r="37" spans="2:21" ht="14.25" x14ac:dyDescent="0.2">
      <c r="B37" s="23"/>
      <c r="C37" s="25"/>
      <c r="D37" s="25"/>
      <c r="E37" s="25"/>
      <c r="F37" s="25"/>
      <c r="G37" s="25"/>
      <c r="H37" s="25"/>
      <c r="I37" s="25"/>
      <c r="J37" s="25" t="str">
        <f>+'Autodiagnóstico '!C561</f>
        <v>RETIRO</v>
      </c>
      <c r="K37" s="25">
        <v>100</v>
      </c>
      <c r="L37" s="28" t="str">
        <f>+'Autodiagnóstico '!D561</f>
        <v/>
      </c>
      <c r="M37" s="29"/>
      <c r="N37" s="25"/>
      <c r="O37" s="25"/>
      <c r="P37" s="25"/>
      <c r="Q37" s="25"/>
      <c r="R37" s="25"/>
      <c r="S37" s="25"/>
      <c r="T37" s="25"/>
      <c r="U37" s="24"/>
    </row>
    <row r="38" spans="2:21" ht="14.25" x14ac:dyDescent="0.2">
      <c r="B38" s="23"/>
      <c r="C38" s="25"/>
      <c r="D38" s="25"/>
      <c r="E38" s="25"/>
      <c r="F38" s="25"/>
      <c r="G38" s="25"/>
      <c r="H38" s="25"/>
      <c r="I38" s="25"/>
      <c r="J38" s="25"/>
      <c r="K38" s="25"/>
      <c r="L38" s="25"/>
      <c r="M38" s="29"/>
      <c r="N38" s="25"/>
      <c r="O38" s="25"/>
      <c r="P38" s="25"/>
      <c r="Q38" s="25"/>
      <c r="R38" s="25"/>
      <c r="S38" s="25"/>
      <c r="T38" s="25"/>
      <c r="U38" s="24"/>
    </row>
    <row r="39" spans="2:21" ht="14.25" x14ac:dyDescent="0.2">
      <c r="B39" s="23"/>
      <c r="C39" s="25"/>
      <c r="D39" s="25"/>
      <c r="E39" s="25"/>
      <c r="F39" s="25"/>
      <c r="G39" s="25"/>
      <c r="H39" s="25"/>
      <c r="I39" s="25"/>
      <c r="J39" s="25"/>
      <c r="K39" s="25"/>
      <c r="L39" s="25"/>
      <c r="M39" s="29"/>
      <c r="N39" s="25"/>
      <c r="O39" s="25"/>
      <c r="P39" s="25"/>
      <c r="Q39" s="25"/>
      <c r="R39" s="25"/>
      <c r="S39" s="25"/>
      <c r="T39" s="25"/>
      <c r="U39" s="24"/>
    </row>
    <row r="40" spans="2:21" ht="14.25" x14ac:dyDescent="0.2">
      <c r="B40" s="23"/>
      <c r="C40" s="25"/>
      <c r="D40" s="25"/>
      <c r="E40" s="25"/>
      <c r="F40" s="25"/>
      <c r="G40" s="25"/>
      <c r="H40" s="25"/>
      <c r="I40" s="25"/>
      <c r="J40" s="25"/>
      <c r="K40" s="25"/>
      <c r="L40" s="25"/>
      <c r="M40" s="29"/>
      <c r="N40" s="25"/>
      <c r="O40" s="25"/>
      <c r="P40" s="25"/>
      <c r="Q40" s="25"/>
      <c r="R40" s="25"/>
      <c r="S40" s="25"/>
      <c r="T40" s="25"/>
      <c r="U40" s="24"/>
    </row>
    <row r="41" spans="2:21" ht="14.25" x14ac:dyDescent="0.2">
      <c r="B41" s="23"/>
      <c r="C41" s="25"/>
      <c r="D41" s="25"/>
      <c r="E41" s="25"/>
      <c r="F41" s="25"/>
      <c r="G41" s="25"/>
      <c r="H41" s="25"/>
      <c r="I41" s="25"/>
      <c r="J41" s="25"/>
      <c r="K41" s="25"/>
      <c r="L41" s="25"/>
      <c r="M41" s="25"/>
      <c r="N41" s="25"/>
      <c r="O41" s="25"/>
      <c r="P41" s="25"/>
      <c r="Q41" s="25"/>
      <c r="R41" s="25"/>
      <c r="S41" s="25"/>
      <c r="T41" s="25"/>
      <c r="U41" s="24"/>
    </row>
    <row r="42" spans="2:21" ht="14.25" x14ac:dyDescent="0.2">
      <c r="B42" s="23"/>
      <c r="C42" s="25"/>
      <c r="D42" s="25"/>
      <c r="E42" s="25"/>
      <c r="F42" s="25"/>
      <c r="G42" s="25"/>
      <c r="H42" s="25"/>
      <c r="I42" s="25"/>
      <c r="J42" s="25"/>
      <c r="K42" s="25"/>
      <c r="L42" s="25"/>
      <c r="M42" s="29"/>
      <c r="N42" s="25"/>
      <c r="O42" s="25"/>
      <c r="P42" s="25"/>
      <c r="Q42" s="25"/>
      <c r="R42" s="25"/>
      <c r="S42" s="25"/>
      <c r="T42" s="25"/>
      <c r="U42" s="24"/>
    </row>
    <row r="43" spans="2:21" ht="14.25" x14ac:dyDescent="0.2">
      <c r="B43" s="23"/>
      <c r="C43" s="25"/>
      <c r="D43" s="25"/>
      <c r="E43" s="25"/>
      <c r="F43" s="25"/>
      <c r="G43" s="25"/>
      <c r="H43" s="25"/>
      <c r="I43" s="25"/>
      <c r="J43" s="25"/>
      <c r="K43" s="25"/>
      <c r="L43" s="25"/>
      <c r="M43" s="29"/>
      <c r="N43" s="25"/>
      <c r="O43" s="25"/>
      <c r="P43" s="25"/>
      <c r="Q43" s="25"/>
      <c r="R43" s="25"/>
      <c r="S43" s="25"/>
      <c r="T43" s="25"/>
      <c r="U43" s="24"/>
    </row>
    <row r="44" spans="2:21" ht="14.25" x14ac:dyDescent="0.2">
      <c r="B44" s="23"/>
      <c r="C44" s="25"/>
      <c r="D44" s="25"/>
      <c r="E44" s="25"/>
      <c r="F44" s="25"/>
      <c r="G44" s="25"/>
      <c r="H44" s="25"/>
      <c r="I44" s="25"/>
      <c r="J44" s="25"/>
      <c r="K44" s="25"/>
      <c r="L44" s="25"/>
      <c r="M44" s="29"/>
      <c r="N44" s="25"/>
      <c r="O44" s="25"/>
      <c r="P44" s="25"/>
      <c r="Q44" s="25"/>
      <c r="R44" s="25"/>
      <c r="S44" s="25"/>
      <c r="T44" s="25"/>
      <c r="U44" s="24"/>
    </row>
    <row r="45" spans="2:21" ht="14.25" x14ac:dyDescent="0.2">
      <c r="B45" s="23"/>
      <c r="C45" s="25"/>
      <c r="D45" s="25"/>
      <c r="E45" s="25"/>
      <c r="F45" s="25"/>
      <c r="G45" s="25"/>
      <c r="H45" s="25"/>
      <c r="I45" s="25"/>
      <c r="J45" s="25"/>
      <c r="K45" s="25"/>
      <c r="L45" s="25"/>
      <c r="M45" s="29"/>
      <c r="N45" s="25"/>
      <c r="O45" s="25"/>
      <c r="P45" s="25"/>
      <c r="Q45" s="25"/>
      <c r="R45" s="25"/>
      <c r="S45" s="25"/>
      <c r="T45" s="25"/>
      <c r="U45" s="24"/>
    </row>
    <row r="46" spans="2:21" ht="14.25" x14ac:dyDescent="0.2">
      <c r="B46" s="23"/>
      <c r="C46" s="25"/>
      <c r="D46" s="25"/>
      <c r="E46" s="25"/>
      <c r="F46" s="25"/>
      <c r="G46" s="25"/>
      <c r="H46" s="25"/>
      <c r="I46" s="25"/>
      <c r="J46" s="25"/>
      <c r="K46" s="25"/>
      <c r="L46" s="25"/>
      <c r="M46" s="29"/>
      <c r="N46" s="25"/>
      <c r="O46" s="25"/>
      <c r="P46" s="25"/>
      <c r="Q46" s="25"/>
      <c r="R46" s="25"/>
      <c r="S46" s="25"/>
      <c r="T46" s="25"/>
      <c r="U46" s="24"/>
    </row>
    <row r="47" spans="2:21" ht="14.25" x14ac:dyDescent="0.2">
      <c r="B47" s="23"/>
      <c r="C47" s="25"/>
      <c r="D47" s="25"/>
      <c r="E47" s="25"/>
      <c r="F47" s="25"/>
      <c r="G47" s="25"/>
      <c r="H47" s="25"/>
      <c r="I47" s="25"/>
      <c r="J47" s="25"/>
      <c r="K47" s="25"/>
      <c r="L47" s="25"/>
      <c r="M47" s="25"/>
      <c r="N47" s="25"/>
      <c r="O47" s="25"/>
      <c r="P47" s="25"/>
      <c r="Q47" s="25"/>
      <c r="R47" s="25"/>
      <c r="S47" s="25"/>
      <c r="T47" s="25"/>
      <c r="U47" s="24"/>
    </row>
    <row r="48" spans="2:21" ht="14.25" x14ac:dyDescent="0.2">
      <c r="B48" s="23"/>
      <c r="C48" s="25"/>
      <c r="D48" s="25"/>
      <c r="E48" s="25"/>
      <c r="F48" s="25"/>
      <c r="G48" s="25"/>
      <c r="H48" s="25"/>
      <c r="I48" s="25"/>
      <c r="J48" s="25"/>
      <c r="K48" s="25"/>
      <c r="L48" s="25"/>
      <c r="M48" s="25"/>
      <c r="N48" s="25"/>
      <c r="O48" s="25"/>
      <c r="P48" s="25"/>
      <c r="Q48" s="25"/>
      <c r="R48" s="25"/>
      <c r="S48" s="25"/>
      <c r="T48" s="25"/>
      <c r="U48" s="24"/>
    </row>
    <row r="49" spans="2:21" ht="14.25" x14ac:dyDescent="0.2">
      <c r="B49" s="23"/>
      <c r="C49" s="25"/>
      <c r="D49" s="25"/>
      <c r="E49" s="25"/>
      <c r="F49" s="25"/>
      <c r="G49" s="25"/>
      <c r="H49" s="25"/>
      <c r="I49" s="25"/>
      <c r="J49" s="25"/>
      <c r="K49" s="25"/>
      <c r="L49" s="25"/>
      <c r="M49" s="25"/>
      <c r="N49" s="25"/>
      <c r="O49" s="25"/>
      <c r="P49" s="25"/>
      <c r="Q49" s="25"/>
      <c r="R49" s="25"/>
      <c r="S49" s="25"/>
      <c r="T49" s="25"/>
      <c r="U49" s="24"/>
    </row>
    <row r="50" spans="2:21" ht="14.25" x14ac:dyDescent="0.2">
      <c r="B50" s="23"/>
      <c r="C50" s="25"/>
      <c r="D50" s="25"/>
      <c r="E50" s="25"/>
      <c r="F50" s="25"/>
      <c r="G50" s="25"/>
      <c r="H50" s="25"/>
      <c r="I50" s="25"/>
      <c r="J50" s="25"/>
      <c r="K50" s="25"/>
      <c r="L50" s="25"/>
      <c r="M50" s="25"/>
      <c r="N50" s="25"/>
      <c r="O50" s="25"/>
      <c r="P50" s="25"/>
      <c r="Q50" s="25"/>
      <c r="R50" s="25"/>
      <c r="S50" s="25"/>
      <c r="T50" s="25"/>
      <c r="U50" s="24"/>
    </row>
    <row r="51" spans="2:21" ht="18" customHeight="1" x14ac:dyDescent="0.25">
      <c r="B51" s="23"/>
      <c r="C51" s="207" t="s">
        <v>800</v>
      </c>
      <c r="D51" s="26"/>
      <c r="E51" s="27"/>
      <c r="F51" s="27"/>
      <c r="G51" s="27"/>
      <c r="H51" s="27"/>
      <c r="I51" s="26"/>
      <c r="J51" s="26"/>
      <c r="K51" s="26"/>
      <c r="L51" s="27"/>
      <c r="M51" s="27"/>
      <c r="N51" s="27"/>
      <c r="O51" s="27"/>
      <c r="P51" s="27"/>
      <c r="Q51" s="27"/>
      <c r="R51" s="27"/>
      <c r="S51" s="27"/>
      <c r="T51" s="27"/>
      <c r="U51" s="24"/>
    </row>
    <row r="52" spans="2:21" ht="14.25" x14ac:dyDescent="0.2">
      <c r="B52" s="23"/>
      <c r="C52" s="25"/>
      <c r="D52" s="25"/>
      <c r="E52" s="25"/>
      <c r="F52" s="25"/>
      <c r="G52" s="25"/>
      <c r="H52" s="25"/>
      <c r="I52" s="25"/>
      <c r="J52" s="25"/>
      <c r="K52" s="25"/>
      <c r="L52" s="25"/>
      <c r="M52" s="25"/>
      <c r="N52" s="25"/>
      <c r="O52" s="25"/>
      <c r="P52" s="25"/>
      <c r="Q52" s="25"/>
      <c r="R52" s="25"/>
      <c r="S52" s="25"/>
      <c r="T52" s="25"/>
      <c r="U52" s="24"/>
    </row>
    <row r="53" spans="2:21" ht="14.25" x14ac:dyDescent="0.2">
      <c r="B53" s="23"/>
      <c r="C53" s="25"/>
      <c r="D53" s="25"/>
      <c r="E53" s="25"/>
      <c r="F53" s="25"/>
      <c r="G53" s="25"/>
      <c r="H53" s="25"/>
      <c r="I53" s="25"/>
      <c r="K53" s="579" t="s">
        <v>801</v>
      </c>
      <c r="L53" s="579"/>
      <c r="M53" s="579"/>
      <c r="N53" s="579"/>
      <c r="O53" s="25"/>
      <c r="P53" s="25"/>
      <c r="Q53" s="25"/>
      <c r="R53" s="25"/>
      <c r="S53" s="25"/>
      <c r="T53" s="25"/>
      <c r="U53" s="24"/>
    </row>
    <row r="54" spans="2:21" ht="15" x14ac:dyDescent="0.25">
      <c r="B54" s="23"/>
      <c r="E54" s="25"/>
      <c r="F54" s="25"/>
      <c r="I54" s="30"/>
      <c r="J54" s="25"/>
      <c r="K54" s="578" t="str">
        <f>+'Autodiagnóstico '!C13</f>
        <v>PLANEACIÓN</v>
      </c>
      <c r="L54" s="578"/>
      <c r="M54" s="578"/>
      <c r="N54" s="578"/>
      <c r="O54" s="25"/>
      <c r="P54" s="25"/>
      <c r="Q54" s="25"/>
      <c r="R54" s="25"/>
      <c r="S54" s="25"/>
      <c r="T54" s="25"/>
      <c r="U54" s="24"/>
    </row>
    <row r="55" spans="2:21" ht="14.25" x14ac:dyDescent="0.2">
      <c r="B55" s="23"/>
      <c r="C55" s="25"/>
      <c r="D55" s="25"/>
      <c r="E55" s="25"/>
      <c r="F55" s="25"/>
      <c r="G55" s="25"/>
      <c r="H55" s="25"/>
      <c r="I55" s="25"/>
      <c r="J55" s="25"/>
      <c r="K55" s="25"/>
      <c r="L55" s="25"/>
      <c r="M55" s="25"/>
      <c r="N55" s="25"/>
      <c r="O55" s="25"/>
      <c r="P55" s="25"/>
      <c r="Q55" s="25"/>
      <c r="R55" s="25"/>
      <c r="S55" s="25"/>
      <c r="T55" s="25"/>
      <c r="U55" s="24"/>
    </row>
    <row r="56" spans="2:21" ht="14.25" x14ac:dyDescent="0.2">
      <c r="B56" s="23"/>
      <c r="E56" s="25"/>
      <c r="F56" s="25"/>
      <c r="G56" s="25"/>
      <c r="H56" s="25"/>
      <c r="I56" s="25" t="s">
        <v>802</v>
      </c>
      <c r="J56" s="22" t="s">
        <v>795</v>
      </c>
      <c r="K56" s="25" t="s">
        <v>82</v>
      </c>
      <c r="L56" s="25"/>
      <c r="P56" s="25"/>
      <c r="Q56" s="25"/>
      <c r="R56" s="25"/>
      <c r="S56" s="25"/>
      <c r="T56" s="25"/>
      <c r="U56" s="24"/>
    </row>
    <row r="57" spans="2:21" ht="14.25" x14ac:dyDescent="0.2">
      <c r="B57" s="23"/>
      <c r="E57" s="25"/>
      <c r="F57" s="25"/>
      <c r="G57" s="25"/>
      <c r="H57" s="25"/>
      <c r="I57" s="25" t="str">
        <f>+'Autodiagnóstico '!E13</f>
        <v>Conocimiento normativo y del entorno</v>
      </c>
      <c r="J57" s="22">
        <v>100</v>
      </c>
      <c r="K57" s="39">
        <f>+'Autodiagnóstico '!F13</f>
        <v>51.75</v>
      </c>
      <c r="L57" s="25"/>
      <c r="P57" s="25"/>
      <c r="Q57" s="25"/>
      <c r="R57" s="25"/>
      <c r="S57" s="25"/>
      <c r="T57" s="25"/>
      <c r="U57" s="24"/>
    </row>
    <row r="58" spans="2:21" ht="14.25" x14ac:dyDescent="0.2">
      <c r="B58" s="23"/>
      <c r="E58" s="25"/>
      <c r="F58" s="25"/>
      <c r="G58" s="25"/>
      <c r="H58" s="25"/>
      <c r="I58" s="25" t="str">
        <f>+'Autodiagnóstico '!E33</f>
        <v>Gestión de la información</v>
      </c>
      <c r="J58" s="22">
        <v>100</v>
      </c>
      <c r="K58" s="39">
        <f>+'Autodiagnóstico '!F33</f>
        <v>51.875</v>
      </c>
      <c r="L58" s="25"/>
      <c r="P58" s="25"/>
      <c r="Q58" s="25"/>
      <c r="R58" s="25"/>
      <c r="S58" s="25"/>
      <c r="T58" s="25"/>
      <c r="U58" s="24"/>
    </row>
    <row r="59" spans="2:21" ht="14.25" x14ac:dyDescent="0.2">
      <c r="B59" s="23"/>
      <c r="E59" s="25"/>
      <c r="F59" s="25"/>
      <c r="G59" s="25"/>
      <c r="H59" s="25"/>
      <c r="I59" s="25" t="str">
        <f>+'Autodiagnóstico '!E73</f>
        <v>Planeación Estratégica</v>
      </c>
      <c r="J59" s="22">
        <v>100</v>
      </c>
      <c r="K59" s="39">
        <f>+'Autodiagnóstico '!F73</f>
        <v>24.666666666666668</v>
      </c>
      <c r="L59" s="25"/>
      <c r="M59" s="25"/>
      <c r="N59" s="25"/>
      <c r="O59" s="25"/>
      <c r="P59" s="25"/>
      <c r="Q59" s="25"/>
      <c r="R59" s="25"/>
      <c r="S59" s="25"/>
      <c r="T59" s="25"/>
      <c r="U59" s="24"/>
    </row>
    <row r="60" spans="2:21" ht="14.25" x14ac:dyDescent="0.2">
      <c r="B60" s="23"/>
      <c r="E60" s="25"/>
      <c r="F60" s="25"/>
      <c r="G60" s="25"/>
      <c r="H60" s="25"/>
      <c r="I60" s="25" t="str">
        <f>+'Autodiagnóstico '!E118</f>
        <v>Manual de funciones y competencias</v>
      </c>
      <c r="J60" s="22">
        <v>100</v>
      </c>
      <c r="K60" s="39">
        <f>+'Autodiagnóstico '!F118</f>
        <v>60</v>
      </c>
      <c r="L60" s="25"/>
      <c r="M60" s="25"/>
      <c r="N60" s="25"/>
      <c r="O60" s="25"/>
      <c r="P60" s="25"/>
      <c r="Q60" s="25"/>
      <c r="R60" s="25"/>
      <c r="S60" s="25"/>
      <c r="T60" s="25"/>
      <c r="U60" s="24"/>
    </row>
    <row r="61" spans="2:21" ht="14.25" x14ac:dyDescent="0.2">
      <c r="B61" s="23"/>
      <c r="C61" s="25"/>
      <c r="D61" s="25"/>
      <c r="E61" s="25"/>
      <c r="F61" s="25"/>
      <c r="G61" s="25"/>
      <c r="H61" s="25"/>
      <c r="I61" s="25" t="str">
        <f>+'Autodiagnóstico '!E123</f>
        <v>Arreglo institucional</v>
      </c>
      <c r="J61" s="22">
        <v>100</v>
      </c>
      <c r="K61" s="39">
        <f>+'Autodiagnóstico '!F123</f>
        <v>25</v>
      </c>
      <c r="L61" s="25"/>
      <c r="M61" s="25"/>
      <c r="N61" s="25"/>
      <c r="O61" s="25"/>
      <c r="P61" s="25"/>
      <c r="Q61" s="25"/>
      <c r="R61" s="25"/>
      <c r="S61" s="25"/>
      <c r="T61" s="25"/>
      <c r="U61" s="24"/>
    </row>
    <row r="62" spans="2:21" ht="14.25" x14ac:dyDescent="0.2">
      <c r="B62" s="23"/>
      <c r="C62" s="25"/>
      <c r="D62" s="25"/>
      <c r="E62" s="25"/>
      <c r="F62" s="25"/>
      <c r="G62" s="25"/>
      <c r="H62" s="25"/>
      <c r="I62" s="25"/>
      <c r="J62" s="25"/>
      <c r="K62" s="25"/>
      <c r="L62" s="25"/>
      <c r="M62" s="25"/>
      <c r="N62" s="25"/>
      <c r="O62" s="25"/>
      <c r="P62" s="25"/>
      <c r="Q62" s="25"/>
      <c r="R62" s="25"/>
      <c r="S62" s="25"/>
      <c r="T62" s="25"/>
      <c r="U62" s="24"/>
    </row>
    <row r="63" spans="2:21" ht="14.25" x14ac:dyDescent="0.2">
      <c r="B63" s="23"/>
      <c r="C63" s="25"/>
      <c r="D63" s="25"/>
      <c r="E63" s="25"/>
      <c r="F63" s="25"/>
      <c r="G63" s="25"/>
      <c r="H63" s="25"/>
      <c r="I63" s="25"/>
      <c r="J63" s="25"/>
      <c r="K63" s="25"/>
      <c r="L63" s="25"/>
      <c r="M63" s="25"/>
      <c r="N63" s="25"/>
      <c r="O63" s="25"/>
      <c r="P63" s="25"/>
      <c r="Q63" s="25"/>
      <c r="R63" s="25"/>
      <c r="S63" s="25"/>
      <c r="T63" s="25"/>
      <c r="U63" s="24"/>
    </row>
    <row r="64" spans="2:21" ht="14.25" x14ac:dyDescent="0.2">
      <c r="B64" s="23"/>
      <c r="C64" s="25"/>
      <c r="D64" s="25"/>
      <c r="E64" s="25"/>
      <c r="F64" s="25"/>
      <c r="G64" s="25"/>
      <c r="H64" s="25"/>
      <c r="I64" s="25"/>
      <c r="J64" s="25"/>
      <c r="K64" s="25"/>
      <c r="L64" s="25"/>
      <c r="M64" s="25"/>
      <c r="N64" s="25"/>
      <c r="O64" s="25"/>
      <c r="P64" s="25"/>
      <c r="Q64" s="25"/>
      <c r="R64" s="25"/>
      <c r="S64" s="25"/>
      <c r="T64" s="25"/>
      <c r="U64" s="24"/>
    </row>
    <row r="65" spans="2:21" ht="14.25" x14ac:dyDescent="0.2">
      <c r="B65" s="23"/>
      <c r="C65" s="25"/>
      <c r="D65" s="25"/>
      <c r="E65" s="25"/>
      <c r="F65" s="25"/>
      <c r="G65" s="25"/>
      <c r="H65" s="25"/>
      <c r="I65" s="25"/>
      <c r="J65" s="25"/>
      <c r="K65" s="25"/>
      <c r="L65" s="25"/>
      <c r="M65" s="25"/>
      <c r="N65" s="25"/>
      <c r="O65" s="25"/>
      <c r="P65" s="25"/>
      <c r="Q65" s="25"/>
      <c r="R65" s="25"/>
      <c r="S65" s="25"/>
      <c r="T65" s="25"/>
      <c r="U65" s="24"/>
    </row>
    <row r="66" spans="2:21" ht="14.25" x14ac:dyDescent="0.2">
      <c r="B66" s="23"/>
      <c r="C66" s="25"/>
      <c r="D66" s="25"/>
      <c r="E66" s="25"/>
      <c r="F66" s="25"/>
      <c r="G66" s="25"/>
      <c r="H66" s="25"/>
      <c r="I66" s="25"/>
      <c r="J66" s="25"/>
      <c r="K66" s="25"/>
      <c r="L66" s="25"/>
      <c r="M66" s="25"/>
      <c r="N66" s="25"/>
      <c r="O66" s="25"/>
      <c r="P66" s="25"/>
      <c r="Q66" s="25"/>
      <c r="R66" s="25"/>
      <c r="S66" s="25"/>
      <c r="T66" s="25"/>
      <c r="U66" s="24"/>
    </row>
    <row r="67" spans="2:21" ht="14.25" x14ac:dyDescent="0.2">
      <c r="B67" s="23"/>
      <c r="C67" s="25"/>
      <c r="D67" s="25"/>
      <c r="E67" s="25"/>
      <c r="F67" s="25"/>
      <c r="G67" s="25"/>
      <c r="H67" s="25"/>
      <c r="I67" s="25"/>
      <c r="J67" s="25"/>
      <c r="K67" s="25"/>
      <c r="L67" s="25"/>
      <c r="M67" s="25"/>
      <c r="N67" s="25"/>
      <c r="O67" s="25"/>
      <c r="P67" s="25"/>
      <c r="Q67" s="25"/>
      <c r="R67" s="25"/>
      <c r="S67" s="25"/>
      <c r="T67" s="25"/>
      <c r="U67" s="24"/>
    </row>
    <row r="68" spans="2:21" ht="14.25" x14ac:dyDescent="0.2">
      <c r="B68" s="23"/>
      <c r="C68" s="25"/>
      <c r="D68" s="25"/>
      <c r="E68" s="25"/>
      <c r="F68" s="25"/>
      <c r="G68" s="25"/>
      <c r="H68" s="25"/>
      <c r="I68" s="25"/>
      <c r="J68" s="25"/>
      <c r="K68" s="25"/>
      <c r="L68" s="25"/>
      <c r="M68" s="25"/>
      <c r="N68" s="25"/>
      <c r="O68" s="25"/>
      <c r="P68" s="25"/>
      <c r="Q68" s="25"/>
      <c r="R68" s="25"/>
      <c r="S68" s="25"/>
      <c r="T68" s="25"/>
      <c r="U68" s="24"/>
    </row>
    <row r="69" spans="2:21" ht="14.25" x14ac:dyDescent="0.2">
      <c r="B69" s="23"/>
      <c r="C69" s="25"/>
      <c r="D69" s="25"/>
      <c r="E69" s="25"/>
      <c r="F69" s="25"/>
      <c r="G69" s="25"/>
      <c r="H69" s="25"/>
      <c r="I69" s="25"/>
      <c r="J69" s="25"/>
      <c r="K69" s="25"/>
      <c r="L69" s="25"/>
      <c r="M69" s="25"/>
      <c r="N69" s="25"/>
      <c r="O69" s="25"/>
      <c r="P69" s="25"/>
      <c r="Q69" s="25"/>
      <c r="R69" s="25"/>
      <c r="S69" s="25"/>
      <c r="T69" s="25"/>
      <c r="U69" s="24"/>
    </row>
    <row r="70" spans="2:21" ht="14.25" x14ac:dyDescent="0.2">
      <c r="B70" s="23"/>
      <c r="C70" s="25"/>
      <c r="D70" s="25"/>
      <c r="E70" s="25"/>
      <c r="F70" s="25"/>
      <c r="G70" s="25"/>
      <c r="H70" s="25"/>
      <c r="I70" s="25"/>
      <c r="J70" s="25"/>
      <c r="K70" s="25"/>
      <c r="L70" s="25"/>
      <c r="M70" s="25"/>
      <c r="N70" s="25"/>
      <c r="O70" s="25"/>
      <c r="P70" s="25"/>
      <c r="Q70" s="25"/>
      <c r="R70" s="25"/>
      <c r="S70" s="25"/>
      <c r="T70" s="25"/>
      <c r="U70" s="24"/>
    </row>
    <row r="71" spans="2:21" ht="14.25" x14ac:dyDescent="0.2">
      <c r="B71" s="23"/>
      <c r="C71" s="25"/>
      <c r="D71" s="25"/>
      <c r="E71" s="25"/>
      <c r="F71" s="25"/>
      <c r="G71" s="25"/>
      <c r="H71" s="25"/>
      <c r="I71" s="25"/>
      <c r="J71" s="25"/>
      <c r="K71" s="25"/>
      <c r="L71" s="25"/>
      <c r="M71" s="25"/>
      <c r="N71" s="25"/>
      <c r="O71" s="25"/>
      <c r="P71" s="25"/>
      <c r="Q71" s="25"/>
      <c r="R71" s="25"/>
      <c r="S71" s="25"/>
      <c r="T71" s="25"/>
      <c r="U71" s="24"/>
    </row>
    <row r="72" spans="2:21" ht="14.25" x14ac:dyDescent="0.2">
      <c r="B72" s="23"/>
      <c r="C72" s="25"/>
      <c r="D72" s="25"/>
      <c r="E72" s="25"/>
      <c r="F72" s="25"/>
      <c r="G72" s="25"/>
      <c r="H72" s="25"/>
      <c r="I72" s="25"/>
      <c r="J72" s="25"/>
      <c r="K72" s="25"/>
      <c r="L72" s="25"/>
      <c r="M72" s="25"/>
      <c r="N72" s="25"/>
      <c r="O72" s="25"/>
      <c r="P72" s="25"/>
      <c r="Q72" s="25"/>
      <c r="R72" s="25"/>
      <c r="S72" s="25"/>
      <c r="T72" s="25"/>
      <c r="U72" s="24"/>
    </row>
    <row r="73" spans="2:21" ht="14.25" x14ac:dyDescent="0.2">
      <c r="B73" s="23"/>
      <c r="C73" s="25"/>
      <c r="D73" s="25"/>
      <c r="E73" s="25"/>
      <c r="F73" s="25"/>
      <c r="G73" s="25"/>
      <c r="H73" s="25"/>
      <c r="I73" s="25"/>
      <c r="J73" s="25"/>
      <c r="K73" s="25"/>
      <c r="L73" s="25"/>
      <c r="M73" s="25"/>
      <c r="N73" s="25"/>
      <c r="O73" s="25"/>
      <c r="P73" s="25"/>
      <c r="Q73" s="25"/>
      <c r="R73" s="25"/>
      <c r="S73" s="25"/>
      <c r="T73" s="25"/>
      <c r="U73" s="24"/>
    </row>
    <row r="74" spans="2:21" ht="14.25" x14ac:dyDescent="0.2">
      <c r="B74" s="23"/>
      <c r="C74" s="25"/>
      <c r="D74" s="25"/>
      <c r="E74" s="25"/>
      <c r="F74" s="25"/>
      <c r="G74" s="25"/>
      <c r="H74" s="25"/>
      <c r="I74" s="25"/>
      <c r="J74" s="25"/>
      <c r="K74" s="25"/>
      <c r="L74" s="25"/>
      <c r="M74" s="25"/>
      <c r="N74" s="25"/>
      <c r="O74" s="25"/>
      <c r="P74" s="25"/>
      <c r="Q74" s="25"/>
      <c r="R74" s="25"/>
      <c r="S74" s="25"/>
      <c r="T74" s="25"/>
      <c r="U74" s="24"/>
    </row>
    <row r="75" spans="2:21" ht="14.25" x14ac:dyDescent="0.2">
      <c r="B75" s="23"/>
      <c r="C75" s="25"/>
      <c r="D75" s="25"/>
      <c r="E75" s="25"/>
      <c r="F75" s="25"/>
      <c r="G75" s="25"/>
      <c r="H75" s="25"/>
      <c r="I75" s="25"/>
      <c r="J75" s="25"/>
      <c r="K75" s="25"/>
      <c r="L75" s="25"/>
      <c r="M75" s="25"/>
      <c r="N75" s="25"/>
      <c r="O75" s="25"/>
      <c r="P75" s="25"/>
      <c r="Q75" s="25"/>
      <c r="R75" s="25"/>
      <c r="S75" s="25"/>
      <c r="T75" s="25"/>
      <c r="U75" s="24"/>
    </row>
    <row r="76" spans="2:21" ht="14.25" x14ac:dyDescent="0.2">
      <c r="B76" s="23"/>
      <c r="C76" s="25"/>
      <c r="D76" s="25"/>
      <c r="E76" s="25"/>
      <c r="F76" s="25"/>
      <c r="G76" s="25"/>
      <c r="H76" s="25"/>
      <c r="I76" s="25"/>
      <c r="K76" s="579" t="s">
        <v>803</v>
      </c>
      <c r="L76" s="579"/>
      <c r="M76" s="579"/>
      <c r="N76" s="579"/>
      <c r="O76" s="25"/>
      <c r="P76" s="25"/>
      <c r="Q76" s="25"/>
      <c r="R76" s="25"/>
      <c r="S76" s="25"/>
      <c r="T76" s="25"/>
      <c r="U76" s="24"/>
    </row>
    <row r="77" spans="2:21" ht="15" x14ac:dyDescent="0.25">
      <c r="B77" s="23"/>
      <c r="C77" s="25"/>
      <c r="D77" s="25"/>
      <c r="E77" s="25"/>
      <c r="F77" s="25"/>
      <c r="G77" s="25"/>
      <c r="H77" s="25"/>
      <c r="I77" s="25"/>
      <c r="K77" s="578" t="str">
        <f>+'Autodiagnóstico '!C128</f>
        <v>INGRESO</v>
      </c>
      <c r="L77" s="578"/>
      <c r="M77" s="578"/>
      <c r="N77" s="578"/>
      <c r="O77" s="25"/>
      <c r="P77" s="25"/>
      <c r="Q77" s="25"/>
      <c r="R77" s="25"/>
      <c r="S77" s="25"/>
      <c r="T77" s="25"/>
      <c r="U77" s="24"/>
    </row>
    <row r="78" spans="2:21" ht="14.25" x14ac:dyDescent="0.2">
      <c r="B78" s="23"/>
      <c r="C78" s="25"/>
      <c r="D78" s="25"/>
      <c r="E78" s="25"/>
      <c r="F78" s="25"/>
      <c r="G78" s="25"/>
      <c r="H78" s="25"/>
      <c r="I78" s="25"/>
      <c r="J78" s="25"/>
      <c r="K78" s="25"/>
      <c r="L78" s="25"/>
      <c r="M78" s="25"/>
      <c r="N78" s="25"/>
      <c r="O78" s="25"/>
      <c r="P78" s="25"/>
      <c r="Q78" s="25"/>
      <c r="R78" s="25"/>
      <c r="S78" s="25"/>
      <c r="T78" s="25"/>
      <c r="U78" s="24"/>
    </row>
    <row r="79" spans="2:21" ht="14.25" x14ac:dyDescent="0.2">
      <c r="B79" s="23"/>
      <c r="C79" s="25"/>
      <c r="D79" s="31"/>
      <c r="E79" s="25"/>
      <c r="F79" s="25"/>
      <c r="G79" s="25"/>
      <c r="H79" s="25"/>
      <c r="I79" s="25"/>
      <c r="J79" s="25" t="s">
        <v>802</v>
      </c>
      <c r="K79" s="22" t="s">
        <v>795</v>
      </c>
      <c r="L79" s="25" t="s">
        <v>82</v>
      </c>
      <c r="M79" s="25"/>
      <c r="N79" s="25"/>
      <c r="O79" s="25"/>
      <c r="P79" s="25"/>
      <c r="Q79" s="25"/>
      <c r="R79" s="25"/>
      <c r="S79" s="25"/>
      <c r="T79" s="25"/>
      <c r="U79" s="24"/>
    </row>
    <row r="80" spans="2:21" ht="14.25" x14ac:dyDescent="0.2">
      <c r="B80" s="23"/>
      <c r="C80" s="25"/>
      <c r="D80" s="25"/>
      <c r="E80" s="25"/>
      <c r="F80" s="25"/>
      <c r="G80" s="25"/>
      <c r="H80" s="25"/>
      <c r="I80" s="25"/>
      <c r="J80" s="25" t="str">
        <f>+'Autodiagnóstico '!E128</f>
        <v>Provisión del empleo</v>
      </c>
      <c r="K80" s="22">
        <v>100</v>
      </c>
      <c r="L80" s="39">
        <f>+'Autodiagnóstico '!F128</f>
        <v>18.2</v>
      </c>
      <c r="M80" s="25"/>
      <c r="N80" s="25"/>
      <c r="O80" s="25"/>
      <c r="P80" s="25"/>
      <c r="Q80" s="25"/>
      <c r="R80" s="25"/>
      <c r="S80" s="25"/>
      <c r="T80" s="25"/>
      <c r="U80" s="24"/>
    </row>
    <row r="81" spans="2:21" ht="14.25" x14ac:dyDescent="0.2">
      <c r="B81" s="23"/>
      <c r="C81" s="25"/>
      <c r="D81" s="25"/>
      <c r="E81" s="25"/>
      <c r="F81" s="25"/>
      <c r="G81" s="25"/>
      <c r="H81" s="25"/>
      <c r="I81" s="25"/>
      <c r="J81" s="25" t="str">
        <f>+'Autodiagnóstico '!E153</f>
        <v>Gestión de la información</v>
      </c>
      <c r="K81" s="22">
        <v>100</v>
      </c>
      <c r="L81" s="39">
        <f>+'Autodiagnóstico '!F153</f>
        <v>60</v>
      </c>
      <c r="M81" s="25"/>
      <c r="N81" s="25"/>
      <c r="O81" s="25"/>
      <c r="P81" s="25"/>
      <c r="Q81" s="25"/>
      <c r="R81" s="25"/>
      <c r="S81" s="25"/>
      <c r="T81" s="25"/>
      <c r="U81" s="24"/>
    </row>
    <row r="82" spans="2:21" ht="14.25" x14ac:dyDescent="0.2">
      <c r="B82" s="23"/>
      <c r="C82" s="25"/>
      <c r="D82" s="25"/>
      <c r="E82" s="25"/>
      <c r="F82" s="25"/>
      <c r="G82" s="25"/>
      <c r="H82" s="25"/>
      <c r="I82" s="25"/>
      <c r="J82" s="25" t="str">
        <f>+'Autodiagnóstico '!E168</f>
        <v>Meritocracia</v>
      </c>
      <c r="K82" s="22">
        <v>100</v>
      </c>
      <c r="L82" s="39">
        <f>+'Autodiagnóstico '!F168</f>
        <v>40</v>
      </c>
      <c r="M82" s="25"/>
      <c r="N82" s="25"/>
      <c r="O82" s="25"/>
      <c r="P82" s="25"/>
      <c r="Q82" s="25"/>
      <c r="R82" s="25"/>
      <c r="S82" s="25"/>
      <c r="T82" s="25"/>
      <c r="U82" s="24"/>
    </row>
    <row r="83" spans="2:21" ht="14.25" x14ac:dyDescent="0.2">
      <c r="B83" s="23"/>
      <c r="C83" s="25"/>
      <c r="D83" s="25"/>
      <c r="E83" s="25"/>
      <c r="F83" s="25"/>
      <c r="G83" s="25"/>
      <c r="H83" s="25"/>
      <c r="I83" s="25"/>
      <c r="J83" s="25" t="str">
        <f>+'Autodiagnóstico '!E178</f>
        <v>Gestión del desempeño</v>
      </c>
      <c r="K83" s="22">
        <v>100</v>
      </c>
      <c r="L83" s="39">
        <f>+'Autodiagnóstico '!F178</f>
        <v>70</v>
      </c>
      <c r="M83" s="25"/>
      <c r="N83" s="25"/>
      <c r="O83" s="25"/>
      <c r="P83" s="25"/>
      <c r="Q83" s="25"/>
      <c r="R83" s="25"/>
      <c r="S83" s="25"/>
      <c r="T83" s="25"/>
      <c r="U83" s="24"/>
    </row>
    <row r="84" spans="2:21" ht="14.25" x14ac:dyDescent="0.2">
      <c r="B84" s="23"/>
      <c r="C84" s="25"/>
      <c r="D84" s="25"/>
      <c r="E84" s="25"/>
      <c r="F84" s="25"/>
      <c r="G84" s="25"/>
      <c r="H84" s="25"/>
      <c r="I84" s="25"/>
      <c r="J84" s="25" t="str">
        <f>+'Autodiagnóstico '!E183</f>
        <v>Conocimiento institucional</v>
      </c>
      <c r="K84" s="22">
        <v>100</v>
      </c>
      <c r="L84" s="39">
        <f>+'Autodiagnóstico '!F183</f>
        <v>41</v>
      </c>
      <c r="N84" s="25"/>
      <c r="O84" s="25"/>
      <c r="P84" s="25"/>
      <c r="Q84" s="25"/>
      <c r="R84" s="25"/>
      <c r="S84" s="25"/>
      <c r="T84" s="25"/>
      <c r="U84" s="24"/>
    </row>
    <row r="85" spans="2:21" ht="14.25" x14ac:dyDescent="0.2">
      <c r="B85" s="23"/>
      <c r="C85" s="25"/>
      <c r="D85" s="25"/>
      <c r="E85" s="25"/>
      <c r="F85" s="25"/>
      <c r="G85" s="25"/>
      <c r="H85" s="25"/>
      <c r="I85" s="25"/>
      <c r="J85" s="25"/>
      <c r="K85" s="25"/>
      <c r="N85" s="25"/>
      <c r="O85" s="25"/>
      <c r="P85" s="25"/>
      <c r="Q85" s="25"/>
      <c r="R85" s="25"/>
      <c r="S85" s="25"/>
      <c r="T85" s="25"/>
      <c r="U85" s="24"/>
    </row>
    <row r="86" spans="2:21" ht="14.25" x14ac:dyDescent="0.2">
      <c r="B86" s="23"/>
      <c r="C86" s="25"/>
      <c r="D86" s="25"/>
      <c r="E86" s="25"/>
      <c r="F86" s="25"/>
      <c r="G86" s="25"/>
      <c r="H86" s="25"/>
      <c r="I86" s="25"/>
      <c r="J86" s="25"/>
      <c r="K86" s="25"/>
      <c r="N86" s="25"/>
      <c r="O86" s="25"/>
      <c r="P86" s="25"/>
      <c r="Q86" s="25"/>
      <c r="R86" s="25"/>
      <c r="S86" s="25"/>
      <c r="T86" s="25"/>
      <c r="U86" s="24"/>
    </row>
    <row r="87" spans="2:21" ht="14.25" x14ac:dyDescent="0.2">
      <c r="B87" s="23"/>
      <c r="C87" s="25"/>
      <c r="D87" s="25"/>
      <c r="E87" s="25"/>
      <c r="F87" s="25"/>
      <c r="G87" s="25"/>
      <c r="H87" s="25"/>
      <c r="I87" s="25"/>
      <c r="J87" s="25"/>
      <c r="K87" s="25"/>
      <c r="N87" s="25"/>
      <c r="O87" s="25"/>
      <c r="P87" s="25"/>
      <c r="Q87" s="25"/>
      <c r="R87" s="25"/>
      <c r="S87" s="25"/>
      <c r="T87" s="25"/>
      <c r="U87" s="24"/>
    </row>
    <row r="88" spans="2:21" ht="14.25" x14ac:dyDescent="0.2">
      <c r="B88" s="23"/>
      <c r="C88" s="25"/>
      <c r="D88" s="25"/>
      <c r="E88" s="25"/>
      <c r="F88" s="25"/>
      <c r="G88" s="25"/>
      <c r="H88" s="25"/>
      <c r="I88" s="25"/>
      <c r="J88" s="25"/>
      <c r="K88" s="25"/>
      <c r="L88" s="25"/>
      <c r="M88" s="25"/>
      <c r="N88" s="25"/>
      <c r="O88" s="25"/>
      <c r="P88" s="25"/>
      <c r="Q88" s="25"/>
      <c r="R88" s="25"/>
      <c r="S88" s="25"/>
      <c r="T88" s="25"/>
      <c r="U88" s="24"/>
    </row>
    <row r="89" spans="2:21" ht="14.25" x14ac:dyDescent="0.2">
      <c r="B89" s="23"/>
      <c r="C89" s="25"/>
      <c r="D89" s="25"/>
      <c r="E89" s="25"/>
      <c r="F89" s="25"/>
      <c r="G89" s="25"/>
      <c r="H89" s="25"/>
      <c r="I89" s="25"/>
      <c r="J89" s="25"/>
      <c r="K89" s="25"/>
      <c r="L89" s="25"/>
      <c r="M89" s="25"/>
      <c r="N89" s="25"/>
      <c r="O89" s="25"/>
      <c r="P89" s="25"/>
      <c r="Q89" s="25"/>
      <c r="R89" s="25"/>
      <c r="S89" s="25"/>
      <c r="T89" s="25"/>
      <c r="U89" s="24"/>
    </row>
    <row r="90" spans="2:21" ht="14.25" x14ac:dyDescent="0.2">
      <c r="B90" s="23"/>
      <c r="C90" s="25"/>
      <c r="D90" s="25"/>
      <c r="E90" s="25"/>
      <c r="F90" s="25"/>
      <c r="G90" s="25"/>
      <c r="H90" s="25"/>
      <c r="I90" s="25"/>
      <c r="J90" s="25"/>
      <c r="K90" s="25"/>
      <c r="L90" s="25"/>
      <c r="M90" s="25"/>
      <c r="N90" s="25"/>
      <c r="O90" s="25"/>
      <c r="P90" s="25"/>
      <c r="Q90" s="25"/>
      <c r="R90" s="25"/>
      <c r="S90" s="25"/>
      <c r="T90" s="25"/>
      <c r="U90" s="24"/>
    </row>
    <row r="91" spans="2:21" ht="14.25" x14ac:dyDescent="0.2">
      <c r="B91" s="23"/>
      <c r="C91" s="25"/>
      <c r="D91" s="25"/>
      <c r="E91" s="25"/>
      <c r="F91" s="25"/>
      <c r="G91" s="25"/>
      <c r="H91" s="25"/>
      <c r="I91" s="25"/>
      <c r="J91" s="25"/>
      <c r="K91" s="25"/>
      <c r="L91" s="25"/>
      <c r="M91" s="25"/>
      <c r="N91" s="25"/>
      <c r="O91" s="25"/>
      <c r="P91" s="25"/>
      <c r="Q91" s="25"/>
      <c r="R91" s="25"/>
      <c r="S91" s="25"/>
      <c r="T91" s="25"/>
      <c r="U91" s="24"/>
    </row>
    <row r="92" spans="2:21" ht="14.25" x14ac:dyDescent="0.2">
      <c r="B92" s="23"/>
      <c r="C92" s="25"/>
      <c r="D92" s="25"/>
      <c r="E92" s="25"/>
      <c r="F92" s="25"/>
      <c r="G92" s="25"/>
      <c r="H92" s="25"/>
      <c r="I92" s="25"/>
      <c r="J92" s="25"/>
      <c r="K92" s="25"/>
      <c r="L92" s="25"/>
      <c r="M92" s="25"/>
      <c r="N92" s="25"/>
      <c r="O92" s="25"/>
      <c r="P92" s="25"/>
      <c r="Q92" s="25"/>
      <c r="R92" s="25"/>
      <c r="S92" s="25"/>
      <c r="T92" s="25"/>
      <c r="U92" s="24"/>
    </row>
    <row r="93" spans="2:21" ht="14.25" x14ac:dyDescent="0.2">
      <c r="B93" s="23"/>
      <c r="C93" s="25"/>
      <c r="D93" s="25"/>
      <c r="E93" s="25"/>
      <c r="F93" s="25"/>
      <c r="G93" s="25"/>
      <c r="H93" s="25"/>
      <c r="I93" s="25"/>
      <c r="J93" s="25"/>
      <c r="K93" s="25"/>
      <c r="L93" s="25"/>
      <c r="M93" s="25"/>
      <c r="N93" s="25"/>
      <c r="O93" s="25"/>
      <c r="P93" s="25"/>
      <c r="Q93" s="25"/>
      <c r="R93" s="25"/>
      <c r="S93" s="25"/>
      <c r="T93" s="25"/>
      <c r="U93" s="24"/>
    </row>
    <row r="94" spans="2:21" ht="14.25" x14ac:dyDescent="0.2">
      <c r="B94" s="23"/>
      <c r="C94" s="25"/>
      <c r="D94" s="25"/>
      <c r="E94" s="25"/>
      <c r="F94" s="25"/>
      <c r="G94" s="25"/>
      <c r="H94" s="25"/>
      <c r="I94" s="25"/>
      <c r="J94" s="25"/>
      <c r="K94" s="25"/>
      <c r="L94" s="25"/>
      <c r="M94" s="25"/>
      <c r="N94" s="25"/>
      <c r="O94" s="25"/>
      <c r="P94" s="25"/>
      <c r="Q94" s="25"/>
      <c r="R94" s="25"/>
      <c r="S94" s="25"/>
      <c r="T94" s="25"/>
      <c r="U94" s="24"/>
    </row>
    <row r="95" spans="2:21" ht="14.25" x14ac:dyDescent="0.2">
      <c r="B95" s="23"/>
      <c r="C95" s="25"/>
      <c r="D95" s="25"/>
      <c r="E95" s="25"/>
      <c r="F95" s="25"/>
      <c r="G95" s="25"/>
      <c r="H95" s="25"/>
      <c r="I95" s="25"/>
      <c r="J95" s="25"/>
      <c r="K95" s="25"/>
      <c r="L95" s="25"/>
      <c r="M95" s="25"/>
      <c r="N95" s="25"/>
      <c r="O95" s="25"/>
      <c r="P95" s="25"/>
      <c r="Q95" s="25"/>
      <c r="R95" s="25"/>
      <c r="S95" s="25"/>
      <c r="T95" s="25"/>
      <c r="U95" s="24"/>
    </row>
    <row r="96" spans="2:21" ht="14.25" x14ac:dyDescent="0.2">
      <c r="B96" s="23"/>
      <c r="C96" s="25"/>
      <c r="D96" s="25"/>
      <c r="E96" s="25"/>
      <c r="F96" s="25"/>
      <c r="G96" s="25"/>
      <c r="H96" s="25"/>
      <c r="I96" s="25"/>
      <c r="J96" s="25"/>
      <c r="K96" s="25"/>
      <c r="L96" s="25"/>
      <c r="M96" s="25"/>
      <c r="N96" s="25"/>
      <c r="O96" s="25"/>
      <c r="P96" s="25"/>
      <c r="Q96" s="25"/>
      <c r="R96" s="25"/>
      <c r="S96" s="25"/>
      <c r="T96" s="25"/>
      <c r="U96" s="24"/>
    </row>
    <row r="97" spans="2:21" ht="14.25" x14ac:dyDescent="0.2">
      <c r="B97" s="23"/>
      <c r="C97" s="25"/>
      <c r="D97" s="25"/>
      <c r="E97" s="25"/>
      <c r="F97" s="25"/>
      <c r="G97" s="25"/>
      <c r="H97" s="25"/>
      <c r="I97" s="25"/>
      <c r="J97" s="25"/>
      <c r="K97" s="25"/>
      <c r="L97" s="25"/>
      <c r="M97" s="25"/>
      <c r="N97" s="25"/>
      <c r="O97" s="25"/>
      <c r="P97" s="25"/>
      <c r="Q97" s="25"/>
      <c r="R97" s="25"/>
      <c r="S97" s="25"/>
      <c r="T97" s="25"/>
      <c r="U97" s="24"/>
    </row>
    <row r="98" spans="2:21" ht="14.25" x14ac:dyDescent="0.2">
      <c r="B98" s="23"/>
      <c r="C98" s="25"/>
      <c r="D98" s="25"/>
      <c r="E98" s="25"/>
      <c r="F98" s="25"/>
      <c r="G98" s="25"/>
      <c r="H98" s="25"/>
      <c r="I98" s="25"/>
      <c r="J98" s="25"/>
      <c r="K98" s="25"/>
      <c r="L98" s="25"/>
      <c r="M98" s="25"/>
      <c r="N98" s="25"/>
      <c r="O98" s="25"/>
      <c r="P98" s="25"/>
      <c r="Q98" s="25"/>
      <c r="R98" s="25"/>
      <c r="S98" s="25"/>
      <c r="T98" s="25"/>
      <c r="U98" s="24"/>
    </row>
    <row r="99" spans="2:21" ht="14.25" x14ac:dyDescent="0.2">
      <c r="B99" s="23"/>
      <c r="C99" s="25"/>
      <c r="D99" s="25"/>
      <c r="E99" s="25"/>
      <c r="F99" s="25"/>
      <c r="G99" s="25"/>
      <c r="H99" s="25"/>
      <c r="I99" s="25"/>
      <c r="J99" s="25"/>
      <c r="K99" s="579" t="s">
        <v>804</v>
      </c>
      <c r="L99" s="579"/>
      <c r="M99" s="579"/>
      <c r="N99" s="579"/>
      <c r="O99" s="25"/>
      <c r="P99" s="25"/>
      <c r="Q99" s="25"/>
      <c r="R99" s="25"/>
      <c r="S99" s="25"/>
      <c r="T99" s="25"/>
      <c r="U99" s="24"/>
    </row>
    <row r="100" spans="2:21" ht="15" x14ac:dyDescent="0.25">
      <c r="B100" s="23"/>
      <c r="C100" s="25"/>
      <c r="D100" s="25"/>
      <c r="E100" s="25"/>
      <c r="F100" s="25"/>
      <c r="G100" s="25"/>
      <c r="H100" s="25"/>
      <c r="I100" s="25"/>
      <c r="J100" s="25"/>
      <c r="K100" s="578" t="str">
        <f>+'Autodiagnóstico '!C188</f>
        <v>DESARROLLO</v>
      </c>
      <c r="L100" s="578"/>
      <c r="M100" s="578"/>
      <c r="N100" s="578"/>
      <c r="O100" s="25"/>
      <c r="P100" s="25"/>
      <c r="Q100" s="25"/>
      <c r="R100" s="25"/>
      <c r="S100" s="25"/>
      <c r="T100" s="25"/>
      <c r="U100" s="24"/>
    </row>
    <row r="101" spans="2:21" ht="14.25" x14ac:dyDescent="0.2">
      <c r="B101" s="23"/>
      <c r="C101" s="25"/>
      <c r="D101" s="25"/>
      <c r="E101" s="25"/>
      <c r="F101" s="25"/>
      <c r="G101" s="25"/>
      <c r="H101" s="25"/>
      <c r="I101" s="25"/>
      <c r="J101" s="25"/>
      <c r="K101" s="25"/>
      <c r="L101" s="25"/>
      <c r="M101" s="25"/>
      <c r="N101" s="25"/>
      <c r="O101" s="25"/>
      <c r="P101" s="25"/>
      <c r="Q101" s="25"/>
      <c r="R101" s="25"/>
      <c r="S101" s="25"/>
      <c r="T101" s="25"/>
      <c r="U101" s="24"/>
    </row>
    <row r="102" spans="2:21" ht="14.25" x14ac:dyDescent="0.2">
      <c r="B102" s="23"/>
      <c r="C102" s="25"/>
      <c r="D102" s="25"/>
      <c r="E102" s="25"/>
      <c r="F102" s="25"/>
      <c r="G102" s="25"/>
      <c r="H102" s="25"/>
      <c r="I102" s="25"/>
      <c r="J102" s="25"/>
      <c r="K102" s="25"/>
      <c r="L102" s="25"/>
      <c r="M102" s="25"/>
      <c r="N102" s="25"/>
      <c r="O102" s="25"/>
      <c r="P102" s="25"/>
      <c r="Q102" s="25"/>
      <c r="R102" s="25"/>
      <c r="S102" s="25"/>
      <c r="T102" s="25"/>
      <c r="U102" s="24"/>
    </row>
    <row r="103" spans="2:21" ht="14.25" x14ac:dyDescent="0.2">
      <c r="B103" s="23"/>
      <c r="C103" s="25"/>
      <c r="D103" s="25"/>
      <c r="E103" s="25"/>
      <c r="F103" s="25"/>
      <c r="G103" s="25"/>
      <c r="H103" s="25"/>
      <c r="I103" s="25"/>
      <c r="J103" s="25"/>
      <c r="K103" s="25"/>
      <c r="L103" s="25"/>
      <c r="M103" s="25"/>
      <c r="N103" s="25"/>
      <c r="O103" s="25"/>
      <c r="P103" s="25"/>
      <c r="Q103" s="25"/>
      <c r="R103" s="25"/>
      <c r="S103" s="25"/>
      <c r="T103" s="25"/>
      <c r="U103" s="24"/>
    </row>
    <row r="104" spans="2:21" ht="14.25" x14ac:dyDescent="0.2">
      <c r="B104" s="23"/>
      <c r="C104" s="25"/>
      <c r="D104" s="25"/>
      <c r="E104" s="25"/>
      <c r="F104" s="25"/>
      <c r="G104" s="25"/>
      <c r="H104" s="25"/>
      <c r="I104" s="25"/>
      <c r="J104" s="25" t="s">
        <v>802</v>
      </c>
      <c r="K104" s="22" t="s">
        <v>795</v>
      </c>
      <c r="L104" s="25" t="s">
        <v>82</v>
      </c>
      <c r="M104" s="25"/>
      <c r="N104" s="25"/>
      <c r="O104" s="25"/>
      <c r="P104" s="25"/>
      <c r="Q104" s="25"/>
      <c r="R104" s="25"/>
      <c r="S104" s="25"/>
      <c r="T104" s="25"/>
      <c r="U104" s="24"/>
    </row>
    <row r="105" spans="2:21" ht="14.25" x14ac:dyDescent="0.2">
      <c r="B105" s="23"/>
      <c r="C105" s="25"/>
      <c r="D105" s="25"/>
      <c r="E105" s="25"/>
      <c r="F105" s="25"/>
      <c r="G105" s="25"/>
      <c r="H105" s="25"/>
      <c r="I105" s="25"/>
      <c r="J105" s="25" t="str">
        <f>+'Autodiagnóstico '!E188</f>
        <v>Conocimiento institucional</v>
      </c>
      <c r="K105" s="22">
        <v>100</v>
      </c>
      <c r="L105" s="39">
        <f>+'Autodiagnóstico '!F188</f>
        <v>41</v>
      </c>
      <c r="M105" s="25"/>
      <c r="N105" s="25"/>
      <c r="O105" s="25"/>
      <c r="P105" s="25"/>
      <c r="Q105" s="25"/>
      <c r="R105" s="25"/>
      <c r="S105" s="25"/>
      <c r="T105" s="25"/>
      <c r="U105" s="24"/>
    </row>
    <row r="106" spans="2:21" ht="14.25" x14ac:dyDescent="0.2">
      <c r="B106" s="23"/>
      <c r="C106" s="25"/>
      <c r="D106" s="25"/>
      <c r="E106" s="25"/>
      <c r="F106" s="25"/>
      <c r="G106" s="25"/>
      <c r="H106" s="25"/>
      <c r="I106" s="25"/>
      <c r="J106" s="25" t="str">
        <f>+'Autodiagnóstico '!E193</f>
        <v>Gestión de la información</v>
      </c>
      <c r="K106" s="22">
        <v>100</v>
      </c>
      <c r="L106" s="39">
        <f>+'Autodiagnóstico '!F193</f>
        <v>30.333333333333332</v>
      </c>
      <c r="M106" s="25"/>
      <c r="N106" s="25"/>
      <c r="O106" s="25"/>
      <c r="P106" s="25"/>
      <c r="Q106" s="25"/>
      <c r="R106" s="25"/>
      <c r="S106" s="25"/>
      <c r="T106" s="25"/>
      <c r="U106" s="24"/>
    </row>
    <row r="107" spans="2:21" ht="14.25" x14ac:dyDescent="0.2">
      <c r="B107" s="23"/>
      <c r="C107" s="25"/>
      <c r="D107" s="25"/>
      <c r="E107" s="25"/>
      <c r="F107" s="25"/>
      <c r="G107" s="25"/>
      <c r="H107" s="25"/>
      <c r="I107" s="25"/>
      <c r="J107" s="25" t="str">
        <f>+'Autodiagnóstico '!E213</f>
        <v>Gestión del desempeño</v>
      </c>
      <c r="K107" s="22">
        <v>100</v>
      </c>
      <c r="L107" s="39">
        <f>+'Autodiagnóstico '!F213</f>
        <v>15.857142857142858</v>
      </c>
      <c r="M107" s="25"/>
      <c r="N107" s="25"/>
      <c r="O107" s="25"/>
      <c r="P107" s="25"/>
      <c r="Q107" s="25"/>
      <c r="R107" s="25"/>
      <c r="S107" s="25"/>
      <c r="T107" s="25"/>
      <c r="U107" s="24"/>
    </row>
    <row r="108" spans="2:21" ht="14.25" x14ac:dyDescent="0.2">
      <c r="B108" s="23"/>
      <c r="C108" s="25"/>
      <c r="D108" s="25"/>
      <c r="E108" s="25"/>
      <c r="F108" s="25"/>
      <c r="G108" s="25"/>
      <c r="H108" s="25"/>
      <c r="I108" s="25"/>
      <c r="J108" s="25" t="str">
        <f>+'Autodiagnóstico '!E248</f>
        <v>Capacitación</v>
      </c>
      <c r="K108" s="22">
        <v>100</v>
      </c>
      <c r="L108" s="39">
        <f>+'Autodiagnóstico '!F248</f>
        <v>20.6</v>
      </c>
      <c r="M108" s="25"/>
      <c r="N108" s="25"/>
      <c r="O108" s="25"/>
      <c r="P108" s="25"/>
      <c r="Q108" s="25"/>
      <c r="R108" s="25"/>
      <c r="S108" s="25"/>
      <c r="T108" s="25"/>
      <c r="U108" s="24"/>
    </row>
    <row r="109" spans="2:21" ht="14.25" x14ac:dyDescent="0.2">
      <c r="B109" s="23"/>
      <c r="C109" s="25"/>
      <c r="D109" s="25"/>
      <c r="E109" s="25"/>
      <c r="F109" s="25"/>
      <c r="G109" s="25"/>
      <c r="H109" s="25"/>
      <c r="I109" s="25"/>
      <c r="J109" s="25" t="str">
        <f>+'Autodiagnóstico '!E315</f>
        <v xml:space="preserve">Bienestar </v>
      </c>
      <c r="K109" s="22">
        <v>100</v>
      </c>
      <c r="L109" s="39">
        <f>+'Autodiagnóstico '!F315</f>
        <v>25.5</v>
      </c>
      <c r="M109" s="25"/>
      <c r="N109" s="25"/>
      <c r="O109" s="25"/>
      <c r="P109" s="25"/>
      <c r="Q109" s="25"/>
      <c r="R109" s="25"/>
      <c r="S109" s="25"/>
      <c r="T109" s="25"/>
      <c r="U109" s="24"/>
    </row>
    <row r="110" spans="2:21" ht="14.25" x14ac:dyDescent="0.2">
      <c r="B110" s="23"/>
      <c r="C110" s="25"/>
      <c r="D110" s="25"/>
      <c r="E110" s="25"/>
      <c r="F110" s="25"/>
      <c r="G110" s="25"/>
      <c r="H110" s="25"/>
      <c r="I110" s="25"/>
      <c r="J110" s="25" t="str">
        <f>+'Autodiagnóstico '!E426</f>
        <v>Administración del talento humano</v>
      </c>
      <c r="K110" s="22">
        <v>100</v>
      </c>
      <c r="L110" s="39">
        <f>+'Autodiagnóstico '!F426</f>
        <v>35.5</v>
      </c>
      <c r="M110" s="25"/>
      <c r="N110" s="25"/>
      <c r="O110" s="25"/>
      <c r="P110" s="25"/>
      <c r="Q110" s="25"/>
      <c r="R110" s="25"/>
      <c r="S110" s="25"/>
      <c r="T110" s="25"/>
      <c r="U110" s="24"/>
    </row>
    <row r="111" spans="2:21" ht="14.25" x14ac:dyDescent="0.2">
      <c r="B111" s="23"/>
      <c r="C111" s="25"/>
      <c r="D111" s="25"/>
      <c r="E111" s="25"/>
      <c r="F111" s="25"/>
      <c r="G111" s="25"/>
      <c r="H111" s="25"/>
      <c r="I111" s="25"/>
      <c r="J111" s="25" t="str">
        <f>+'Autodiagnóstico '!E466</f>
        <v>Clima organizacional y cambio cultural</v>
      </c>
      <c r="K111" s="22">
        <v>100</v>
      </c>
      <c r="L111" s="39">
        <f>+'Autodiagnóstico '!F466</f>
        <v>48.555555555555557</v>
      </c>
      <c r="M111" s="25"/>
      <c r="N111" s="25"/>
      <c r="O111" s="25"/>
      <c r="P111" s="25"/>
      <c r="Q111" s="25"/>
      <c r="R111" s="25"/>
      <c r="S111" s="25"/>
      <c r="T111" s="25"/>
      <c r="U111" s="24"/>
    </row>
    <row r="112" spans="2:21" ht="14.25" x14ac:dyDescent="0.2">
      <c r="B112" s="23"/>
      <c r="C112" s="25"/>
      <c r="D112" s="25"/>
      <c r="E112" s="25"/>
      <c r="F112" s="25"/>
      <c r="G112" s="25"/>
      <c r="H112" s="25"/>
      <c r="I112" s="25"/>
      <c r="J112" s="25" t="str">
        <f>+'Autodiagnóstico '!E516</f>
        <v>Valores</v>
      </c>
      <c r="K112" s="22">
        <v>100</v>
      </c>
      <c r="L112" s="39">
        <f>+'Autodiagnóstico '!F516</f>
        <v>60</v>
      </c>
      <c r="M112" s="25"/>
      <c r="N112" s="25"/>
      <c r="O112" s="25"/>
      <c r="P112" s="25"/>
      <c r="Q112" s="25"/>
      <c r="R112" s="25"/>
      <c r="S112" s="25"/>
      <c r="T112" s="25"/>
      <c r="U112" s="24"/>
    </row>
    <row r="113" spans="2:21" ht="14.25" x14ac:dyDescent="0.2">
      <c r="B113" s="23"/>
      <c r="C113" s="25"/>
      <c r="D113" s="25"/>
      <c r="E113" s="25"/>
      <c r="F113" s="25"/>
      <c r="G113" s="25"/>
      <c r="H113" s="25"/>
      <c r="I113" s="25"/>
      <c r="J113" s="25" t="str">
        <f>+'Autodiagnóstico '!E521</f>
        <v>Contratistas</v>
      </c>
      <c r="K113" s="22">
        <v>100</v>
      </c>
      <c r="L113" s="39" t="str">
        <f>+'Autodiagnóstico '!F521</f>
        <v/>
      </c>
      <c r="M113" s="25"/>
      <c r="N113" s="25"/>
      <c r="O113" s="25"/>
      <c r="P113" s="25"/>
      <c r="Q113" s="25"/>
      <c r="R113" s="25"/>
      <c r="S113" s="25"/>
      <c r="T113" s="25"/>
      <c r="U113" s="24"/>
    </row>
    <row r="114" spans="2:21" ht="14.25" x14ac:dyDescent="0.2">
      <c r="B114" s="23"/>
      <c r="C114" s="25"/>
      <c r="D114" s="25"/>
      <c r="E114" s="25"/>
      <c r="F114" s="25"/>
      <c r="G114" s="25"/>
      <c r="H114" s="25"/>
      <c r="I114" s="25"/>
      <c r="J114" s="25" t="str">
        <f>+'Autodiagnóstico '!E526</f>
        <v>Negociación colectiva</v>
      </c>
      <c r="K114" s="22">
        <v>100</v>
      </c>
      <c r="L114" s="39">
        <f>+'Autodiagnóstico '!F526</f>
        <v>80</v>
      </c>
      <c r="M114" s="25"/>
      <c r="N114" s="25"/>
      <c r="O114" s="25"/>
      <c r="P114" s="25"/>
      <c r="Q114" s="25"/>
      <c r="R114" s="25"/>
      <c r="S114" s="25"/>
      <c r="T114" s="25"/>
      <c r="U114" s="24"/>
    </row>
    <row r="115" spans="2:21" ht="14.25" x14ac:dyDescent="0.2">
      <c r="B115" s="23"/>
      <c r="C115" s="25"/>
      <c r="D115" s="25"/>
      <c r="E115" s="25"/>
      <c r="F115" s="25"/>
      <c r="G115" s="25"/>
      <c r="H115" s="25"/>
      <c r="I115" s="25"/>
      <c r="J115" s="25" t="str">
        <f>+'Autodiagnóstico '!E531</f>
        <v>Gerencia Pública</v>
      </c>
      <c r="K115" s="22">
        <v>100</v>
      </c>
      <c r="L115" s="39">
        <f>+'Autodiagnóstico '!F531</f>
        <v>10</v>
      </c>
      <c r="M115" s="25"/>
      <c r="N115" s="25"/>
      <c r="O115" s="25"/>
      <c r="P115" s="25"/>
      <c r="Q115" s="25"/>
      <c r="R115" s="25"/>
      <c r="S115" s="25"/>
      <c r="T115" s="25"/>
      <c r="U115" s="24"/>
    </row>
    <row r="116" spans="2:21" ht="14.25" x14ac:dyDescent="0.2">
      <c r="B116" s="23"/>
      <c r="C116" s="25"/>
      <c r="D116" s="25"/>
      <c r="E116" s="25"/>
      <c r="F116" s="25"/>
      <c r="G116" s="25"/>
      <c r="H116" s="25"/>
      <c r="I116" s="25"/>
      <c r="J116" s="25"/>
      <c r="K116" s="25"/>
      <c r="L116" s="25"/>
      <c r="M116" s="25"/>
      <c r="N116" s="25"/>
      <c r="O116" s="25"/>
      <c r="P116" s="25"/>
      <c r="Q116" s="25"/>
      <c r="R116" s="25"/>
      <c r="S116" s="25"/>
      <c r="T116" s="25"/>
      <c r="U116" s="24"/>
    </row>
    <row r="117" spans="2:21" ht="14.25" x14ac:dyDescent="0.2">
      <c r="B117" s="23"/>
      <c r="C117" s="25"/>
      <c r="D117" s="25"/>
      <c r="E117" s="25"/>
      <c r="F117" s="25"/>
      <c r="G117" s="25"/>
      <c r="H117" s="25"/>
      <c r="I117" s="25"/>
      <c r="J117" s="25"/>
      <c r="K117" s="25"/>
      <c r="L117" s="25"/>
      <c r="M117" s="25"/>
      <c r="N117" s="25"/>
      <c r="O117" s="25"/>
      <c r="P117" s="25"/>
      <c r="Q117" s="25"/>
      <c r="R117" s="25"/>
      <c r="S117" s="25"/>
      <c r="T117" s="25"/>
      <c r="U117" s="24"/>
    </row>
    <row r="118" spans="2:21" ht="14.25" x14ac:dyDescent="0.2">
      <c r="B118" s="23"/>
      <c r="C118" s="25"/>
      <c r="D118" s="25"/>
      <c r="E118" s="25"/>
      <c r="F118" s="25"/>
      <c r="G118" s="25"/>
      <c r="H118" s="25"/>
      <c r="I118" s="25"/>
      <c r="J118" s="25"/>
      <c r="K118" s="25"/>
      <c r="L118" s="25"/>
      <c r="M118" s="25"/>
      <c r="N118" s="25"/>
      <c r="O118" s="25"/>
      <c r="P118" s="25"/>
      <c r="Q118" s="25"/>
      <c r="R118" s="25"/>
      <c r="S118" s="25"/>
      <c r="T118" s="25"/>
      <c r="U118" s="24"/>
    </row>
    <row r="119" spans="2:21" ht="14.25" x14ac:dyDescent="0.2">
      <c r="B119" s="23"/>
      <c r="C119" s="25"/>
      <c r="D119" s="25"/>
      <c r="E119" s="25"/>
      <c r="F119" s="25"/>
      <c r="G119" s="25"/>
      <c r="H119" s="25"/>
      <c r="I119" s="25"/>
      <c r="J119" s="25"/>
      <c r="K119" s="25"/>
      <c r="L119" s="25"/>
      <c r="M119" s="25"/>
      <c r="N119" s="25"/>
      <c r="O119" s="25"/>
      <c r="P119" s="25"/>
      <c r="Q119" s="25"/>
      <c r="R119" s="25"/>
      <c r="S119" s="25"/>
      <c r="T119" s="25"/>
      <c r="U119" s="24"/>
    </row>
    <row r="120" spans="2:21" ht="14.25" x14ac:dyDescent="0.2">
      <c r="B120" s="23"/>
      <c r="C120" s="25"/>
      <c r="D120" s="25"/>
      <c r="E120" s="25"/>
      <c r="F120" s="25"/>
      <c r="G120" s="25"/>
      <c r="H120" s="25"/>
      <c r="I120" s="25"/>
      <c r="J120" s="25"/>
      <c r="K120" s="25"/>
      <c r="L120" s="25"/>
      <c r="M120" s="25"/>
      <c r="N120" s="25"/>
      <c r="O120" s="25"/>
      <c r="P120" s="25"/>
      <c r="Q120" s="25"/>
      <c r="R120" s="25"/>
      <c r="S120" s="25"/>
      <c r="T120" s="25"/>
      <c r="U120" s="24"/>
    </row>
    <row r="121" spans="2:21" ht="14.25" x14ac:dyDescent="0.2">
      <c r="B121" s="23"/>
      <c r="C121" s="25"/>
      <c r="D121" s="25"/>
      <c r="E121" s="25"/>
      <c r="F121" s="25"/>
      <c r="G121" s="25"/>
      <c r="H121" s="25"/>
      <c r="I121" s="25"/>
      <c r="J121" s="25"/>
      <c r="K121" s="25"/>
      <c r="L121" s="25"/>
      <c r="M121" s="25"/>
      <c r="N121" s="25"/>
      <c r="O121" s="25"/>
      <c r="P121" s="25"/>
      <c r="Q121" s="25"/>
      <c r="R121" s="25"/>
      <c r="S121" s="25"/>
      <c r="T121" s="25"/>
      <c r="U121" s="24"/>
    </row>
    <row r="122" spans="2:21" ht="14.25" x14ac:dyDescent="0.2">
      <c r="B122" s="23"/>
      <c r="C122" s="25"/>
      <c r="D122" s="25"/>
      <c r="E122" s="25"/>
      <c r="F122" s="25"/>
      <c r="G122" s="25"/>
      <c r="H122" s="25"/>
      <c r="I122" s="25"/>
      <c r="J122" s="25"/>
      <c r="K122" s="25"/>
      <c r="L122" s="25"/>
      <c r="M122" s="25"/>
      <c r="N122" s="25"/>
      <c r="O122" s="25"/>
      <c r="P122" s="25"/>
      <c r="Q122" s="25"/>
      <c r="R122" s="25"/>
      <c r="S122" s="25"/>
      <c r="T122" s="25"/>
      <c r="U122" s="24"/>
    </row>
    <row r="123" spans="2:21" ht="14.25" x14ac:dyDescent="0.2">
      <c r="B123" s="23"/>
      <c r="C123" s="25"/>
      <c r="D123" s="25"/>
      <c r="E123" s="25"/>
      <c r="F123" s="25"/>
      <c r="G123" s="25"/>
      <c r="H123" s="25"/>
      <c r="I123" s="25"/>
      <c r="J123" s="25"/>
      <c r="K123" s="25"/>
      <c r="L123" s="25"/>
      <c r="M123" s="25"/>
      <c r="N123" s="25"/>
      <c r="O123" s="25"/>
      <c r="P123" s="25"/>
      <c r="Q123" s="25"/>
      <c r="R123" s="25"/>
      <c r="S123" s="25"/>
      <c r="T123" s="25"/>
      <c r="U123" s="24"/>
    </row>
    <row r="124" spans="2:21" ht="14.25" x14ac:dyDescent="0.2">
      <c r="B124" s="23"/>
      <c r="C124" s="25"/>
      <c r="D124" s="25"/>
      <c r="E124" s="25"/>
      <c r="F124" s="25"/>
      <c r="G124" s="25"/>
      <c r="H124" s="25"/>
      <c r="I124" s="25"/>
      <c r="J124" s="25"/>
      <c r="K124" s="25"/>
      <c r="L124" s="25"/>
      <c r="M124" s="25"/>
      <c r="N124" s="25"/>
      <c r="O124" s="25"/>
      <c r="P124" s="25"/>
      <c r="Q124" s="25"/>
      <c r="R124" s="25"/>
      <c r="S124" s="25"/>
      <c r="T124" s="25"/>
      <c r="U124" s="24"/>
    </row>
    <row r="125" spans="2:21" ht="14.25" x14ac:dyDescent="0.2">
      <c r="B125" s="23"/>
      <c r="C125" s="25"/>
      <c r="D125" s="25"/>
      <c r="E125" s="25"/>
      <c r="F125" s="25"/>
      <c r="G125" s="25"/>
      <c r="H125" s="25"/>
      <c r="I125" s="25"/>
      <c r="J125" s="25"/>
      <c r="K125" s="579" t="s">
        <v>805</v>
      </c>
      <c r="L125" s="579"/>
      <c r="M125" s="579"/>
      <c r="N125" s="579"/>
      <c r="O125" s="25"/>
      <c r="P125" s="25"/>
      <c r="Q125" s="25"/>
      <c r="R125" s="25"/>
      <c r="S125" s="25"/>
      <c r="T125" s="25"/>
      <c r="U125" s="24"/>
    </row>
    <row r="126" spans="2:21" ht="15" x14ac:dyDescent="0.25">
      <c r="B126" s="23"/>
      <c r="C126" s="25"/>
      <c r="D126" s="25"/>
      <c r="E126" s="25"/>
      <c r="F126" s="25"/>
      <c r="G126" s="25"/>
      <c r="H126" s="25"/>
      <c r="I126" s="25"/>
      <c r="J126" s="25"/>
      <c r="K126" s="578" t="str">
        <f>+'Autodiagnóstico '!C561</f>
        <v>RETIRO</v>
      </c>
      <c r="L126" s="578"/>
      <c r="M126" s="578"/>
      <c r="N126" s="578"/>
      <c r="O126" s="25"/>
      <c r="P126" s="25"/>
      <c r="Q126" s="25"/>
      <c r="R126" s="25"/>
      <c r="S126" s="25"/>
      <c r="T126" s="25"/>
      <c r="U126" s="24"/>
    </row>
    <row r="127" spans="2:21" ht="14.25" x14ac:dyDescent="0.2">
      <c r="B127" s="23"/>
      <c r="C127" s="25"/>
      <c r="D127" s="25"/>
      <c r="E127" s="25"/>
      <c r="F127" s="25"/>
      <c r="G127" s="25"/>
      <c r="H127" s="25"/>
      <c r="I127" s="25"/>
      <c r="J127" s="25"/>
      <c r="K127" s="25"/>
      <c r="L127" s="25"/>
      <c r="M127" s="25"/>
      <c r="N127" s="25"/>
      <c r="O127" s="25"/>
      <c r="P127" s="25"/>
      <c r="Q127" s="25"/>
      <c r="R127" s="25"/>
      <c r="S127" s="25"/>
      <c r="T127" s="25"/>
      <c r="U127" s="24"/>
    </row>
    <row r="128" spans="2:21" ht="14.25" x14ac:dyDescent="0.2">
      <c r="B128" s="23"/>
      <c r="C128" s="25"/>
      <c r="D128" s="25"/>
      <c r="E128" s="25"/>
      <c r="F128" s="25"/>
      <c r="G128" s="25"/>
      <c r="H128" s="25"/>
      <c r="I128" s="25"/>
      <c r="J128" s="25" t="s">
        <v>802</v>
      </c>
      <c r="K128" s="22" t="s">
        <v>795</v>
      </c>
      <c r="L128" s="25" t="s">
        <v>82</v>
      </c>
      <c r="M128" s="25"/>
      <c r="N128" s="25"/>
      <c r="O128" s="25"/>
      <c r="P128" s="25"/>
      <c r="Q128" s="25"/>
      <c r="R128" s="25"/>
      <c r="S128" s="25"/>
      <c r="T128" s="25"/>
      <c r="U128" s="24"/>
    </row>
    <row r="129" spans="2:21" ht="14.25" x14ac:dyDescent="0.2">
      <c r="B129" s="23"/>
      <c r="C129" s="25"/>
      <c r="D129" s="25"/>
      <c r="E129" s="25"/>
      <c r="F129" s="25"/>
      <c r="G129" s="25"/>
      <c r="H129" s="25"/>
      <c r="I129" s="25"/>
      <c r="J129" s="25" t="str">
        <f>+'Autodiagnóstico '!E561</f>
        <v>Gestión de la información</v>
      </c>
      <c r="K129" s="22">
        <v>100</v>
      </c>
      <c r="L129" s="39" t="str">
        <f>+'Autodiagnóstico '!F561</f>
        <v/>
      </c>
      <c r="M129" s="25"/>
      <c r="N129" s="25"/>
      <c r="O129" s="25"/>
      <c r="P129" s="25"/>
      <c r="Q129" s="25"/>
      <c r="R129" s="25"/>
      <c r="S129" s="25"/>
      <c r="T129" s="25"/>
      <c r="U129" s="24"/>
    </row>
    <row r="130" spans="2:21" ht="14.25" x14ac:dyDescent="0.2">
      <c r="B130" s="23"/>
      <c r="C130" s="25"/>
      <c r="D130" s="25"/>
      <c r="E130" s="25"/>
      <c r="F130" s="25"/>
      <c r="G130" s="25"/>
      <c r="H130" s="25"/>
      <c r="I130" s="25"/>
      <c r="J130" s="25" t="str">
        <f>+'Autodiagnóstico '!E566</f>
        <v>Administración del talento humano</v>
      </c>
      <c r="K130" s="22">
        <v>100</v>
      </c>
      <c r="L130" s="39" t="str">
        <f>+'Autodiagnóstico '!F566</f>
        <v/>
      </c>
      <c r="M130" s="25"/>
      <c r="N130" s="25"/>
      <c r="O130" s="25"/>
      <c r="P130" s="25"/>
      <c r="Q130" s="25"/>
      <c r="R130" s="25"/>
      <c r="S130" s="25"/>
      <c r="T130" s="25"/>
      <c r="U130" s="24"/>
    </row>
    <row r="131" spans="2:21" ht="14.25" x14ac:dyDescent="0.2">
      <c r="B131" s="23"/>
      <c r="C131" s="25"/>
      <c r="D131" s="25"/>
      <c r="E131" s="25"/>
      <c r="F131" s="25"/>
      <c r="G131" s="25"/>
      <c r="H131" s="25"/>
      <c r="I131" s="25"/>
      <c r="J131" s="25" t="str">
        <f>+'Autodiagnóstico '!E576</f>
        <v>Desvinculación asistida</v>
      </c>
      <c r="K131" s="22">
        <v>100</v>
      </c>
      <c r="L131" s="22" t="str">
        <f>+'Autodiagnóstico '!F576</f>
        <v/>
      </c>
      <c r="M131" s="25"/>
      <c r="N131" s="25"/>
      <c r="O131" s="25"/>
      <c r="P131" s="25"/>
      <c r="Q131" s="25"/>
      <c r="R131" s="25"/>
      <c r="S131" s="25"/>
      <c r="T131" s="25"/>
      <c r="U131" s="24"/>
    </row>
    <row r="132" spans="2:21" ht="14.25" x14ac:dyDescent="0.2">
      <c r="B132" s="23"/>
      <c r="C132" s="25"/>
      <c r="D132" s="25"/>
      <c r="E132" s="25"/>
      <c r="F132" s="25"/>
      <c r="G132" s="25"/>
      <c r="H132" s="25"/>
      <c r="I132" s="25"/>
      <c r="J132" s="25" t="str">
        <f>+'Autodiagnóstico '!E586</f>
        <v>Gestión del conocimiento</v>
      </c>
      <c r="K132" s="22">
        <v>100</v>
      </c>
      <c r="L132" s="25" t="str">
        <f>+'Autodiagnóstico '!F586</f>
        <v/>
      </c>
      <c r="M132" s="25"/>
      <c r="N132" s="25"/>
      <c r="O132" s="25"/>
      <c r="P132" s="25"/>
      <c r="Q132" s="25"/>
      <c r="R132" s="25"/>
      <c r="S132" s="25"/>
      <c r="T132" s="25"/>
      <c r="U132" s="24"/>
    </row>
    <row r="133" spans="2:21" ht="14.25" x14ac:dyDescent="0.2">
      <c r="B133" s="23"/>
      <c r="C133" s="25"/>
      <c r="D133" s="25"/>
      <c r="E133" s="25"/>
      <c r="F133" s="25"/>
      <c r="G133" s="25"/>
      <c r="H133" s="25"/>
      <c r="I133" s="25"/>
      <c r="J133" s="25"/>
      <c r="K133" s="25"/>
      <c r="L133" s="25"/>
      <c r="M133" s="25"/>
      <c r="N133" s="25"/>
      <c r="O133" s="25"/>
      <c r="P133" s="25"/>
      <c r="Q133" s="25"/>
      <c r="R133" s="25"/>
      <c r="S133" s="25"/>
      <c r="T133" s="25"/>
      <c r="U133" s="24"/>
    </row>
    <row r="134" spans="2:21" ht="14.25" x14ac:dyDescent="0.2">
      <c r="B134" s="23"/>
      <c r="C134" s="25"/>
      <c r="D134" s="25"/>
      <c r="E134" s="25"/>
      <c r="F134" s="25"/>
      <c r="G134" s="25"/>
      <c r="H134" s="25"/>
      <c r="I134" s="25"/>
      <c r="J134" s="25"/>
      <c r="K134" s="25"/>
      <c r="L134" s="25"/>
      <c r="M134" s="25"/>
      <c r="N134" s="25"/>
      <c r="O134" s="25"/>
      <c r="P134" s="25"/>
      <c r="Q134" s="25"/>
      <c r="R134" s="25"/>
      <c r="S134" s="25"/>
      <c r="T134" s="25"/>
      <c r="U134" s="24"/>
    </row>
    <row r="135" spans="2:21" ht="14.25" x14ac:dyDescent="0.2">
      <c r="B135" s="23"/>
      <c r="C135" s="25"/>
      <c r="D135" s="25"/>
      <c r="E135" s="25"/>
      <c r="F135" s="25"/>
      <c r="G135" s="25"/>
      <c r="H135" s="25"/>
      <c r="I135" s="25"/>
      <c r="J135" s="25"/>
      <c r="K135" s="25"/>
      <c r="L135" s="25"/>
      <c r="M135" s="25"/>
      <c r="N135" s="25"/>
      <c r="O135" s="25"/>
      <c r="P135" s="25"/>
      <c r="Q135" s="25"/>
      <c r="R135" s="25"/>
      <c r="S135" s="25"/>
      <c r="T135" s="25"/>
      <c r="U135" s="24"/>
    </row>
    <row r="136" spans="2:21" ht="14.25" x14ac:dyDescent="0.2">
      <c r="B136" s="23"/>
      <c r="C136" s="25"/>
      <c r="D136" s="25"/>
      <c r="E136" s="25"/>
      <c r="F136" s="25"/>
      <c r="G136" s="25"/>
      <c r="H136" s="25"/>
      <c r="I136" s="25"/>
      <c r="J136" s="25"/>
      <c r="K136" s="25"/>
      <c r="L136" s="25"/>
      <c r="M136" s="25"/>
      <c r="N136" s="25"/>
      <c r="O136" s="25"/>
      <c r="P136" s="25"/>
      <c r="Q136" s="25"/>
      <c r="R136" s="25"/>
      <c r="S136" s="25"/>
      <c r="T136" s="25"/>
      <c r="U136" s="24"/>
    </row>
    <row r="137" spans="2:21" ht="14.25" x14ac:dyDescent="0.2">
      <c r="B137" s="23"/>
      <c r="C137" s="25"/>
      <c r="D137" s="25"/>
      <c r="E137" s="25"/>
      <c r="F137" s="25"/>
      <c r="G137" s="25"/>
      <c r="H137" s="25"/>
      <c r="I137" s="25"/>
      <c r="J137" s="25"/>
      <c r="K137" s="25"/>
      <c r="L137" s="25"/>
      <c r="M137" s="25"/>
      <c r="N137" s="25"/>
      <c r="O137" s="25"/>
      <c r="P137" s="25"/>
      <c r="Q137" s="25"/>
      <c r="R137" s="25"/>
      <c r="S137" s="25"/>
      <c r="T137" s="25"/>
      <c r="U137" s="24"/>
    </row>
    <row r="138" spans="2:21" ht="14.25" x14ac:dyDescent="0.2">
      <c r="B138" s="23"/>
      <c r="C138" s="25"/>
      <c r="D138" s="25"/>
      <c r="E138" s="25"/>
      <c r="F138" s="25"/>
      <c r="G138" s="25"/>
      <c r="H138" s="25"/>
      <c r="I138" s="25"/>
      <c r="J138" s="25"/>
      <c r="K138" s="25"/>
      <c r="L138" s="25"/>
      <c r="M138" s="25"/>
      <c r="N138" s="25"/>
      <c r="O138" s="25"/>
      <c r="P138" s="25"/>
      <c r="Q138" s="25"/>
      <c r="R138" s="25"/>
      <c r="S138" s="25"/>
      <c r="T138" s="25"/>
      <c r="U138" s="24"/>
    </row>
    <row r="139" spans="2:21" ht="14.25" x14ac:dyDescent="0.2">
      <c r="B139" s="23"/>
      <c r="C139" s="25"/>
      <c r="D139" s="25"/>
      <c r="E139" s="25"/>
      <c r="F139" s="25"/>
      <c r="G139" s="25"/>
      <c r="H139" s="25"/>
      <c r="I139" s="25"/>
      <c r="J139" s="25"/>
      <c r="K139" s="25"/>
      <c r="L139" s="25"/>
      <c r="M139" s="25"/>
      <c r="N139" s="25"/>
      <c r="O139" s="25"/>
      <c r="P139" s="25"/>
      <c r="Q139" s="25"/>
      <c r="R139" s="25"/>
      <c r="S139" s="25"/>
      <c r="T139" s="25"/>
      <c r="U139" s="24"/>
    </row>
    <row r="140" spans="2:21" ht="14.25" x14ac:dyDescent="0.2">
      <c r="B140" s="23"/>
      <c r="C140" s="25"/>
      <c r="D140" s="25"/>
      <c r="E140" s="25"/>
      <c r="F140" s="25"/>
      <c r="G140" s="25"/>
      <c r="H140" s="25"/>
      <c r="I140" s="25"/>
      <c r="J140" s="25"/>
      <c r="K140" s="25"/>
      <c r="L140" s="25"/>
      <c r="M140" s="25"/>
      <c r="N140" s="25"/>
      <c r="O140" s="25"/>
      <c r="P140" s="25"/>
      <c r="Q140" s="25"/>
      <c r="R140" s="25"/>
      <c r="S140" s="25"/>
      <c r="T140" s="25"/>
      <c r="U140" s="24"/>
    </row>
    <row r="141" spans="2:21" ht="14.25" x14ac:dyDescent="0.2">
      <c r="B141" s="23"/>
      <c r="C141" s="25"/>
      <c r="D141" s="25"/>
      <c r="E141" s="25"/>
      <c r="F141" s="25"/>
      <c r="G141" s="25"/>
      <c r="H141" s="25"/>
      <c r="I141" s="25"/>
      <c r="J141" s="25"/>
      <c r="K141" s="25"/>
      <c r="L141" s="25"/>
      <c r="M141" s="25"/>
      <c r="N141" s="25"/>
      <c r="O141" s="25"/>
      <c r="P141" s="25"/>
      <c r="Q141" s="25"/>
      <c r="R141" s="25"/>
      <c r="S141" s="25"/>
      <c r="T141" s="25"/>
      <c r="U141" s="24"/>
    </row>
    <row r="142" spans="2:21" ht="14.25" x14ac:dyDescent="0.2">
      <c r="B142" s="23"/>
      <c r="C142" s="25"/>
      <c r="D142" s="25"/>
      <c r="E142" s="25"/>
      <c r="F142" s="25"/>
      <c r="G142" s="25"/>
      <c r="H142" s="25"/>
      <c r="I142" s="25"/>
      <c r="J142" s="25"/>
      <c r="K142" s="25"/>
      <c r="L142" s="25"/>
      <c r="M142" s="25"/>
      <c r="N142" s="25"/>
      <c r="O142" s="25"/>
      <c r="P142" s="25"/>
      <c r="Q142" s="25"/>
      <c r="R142" s="25"/>
      <c r="S142" s="25"/>
      <c r="T142" s="25"/>
      <c r="U142" s="24"/>
    </row>
    <row r="143" spans="2:21" ht="14.25" x14ac:dyDescent="0.2">
      <c r="B143" s="23"/>
      <c r="C143" s="25"/>
      <c r="D143" s="25"/>
      <c r="E143" s="25"/>
      <c r="F143" s="25"/>
      <c r="G143" s="25"/>
      <c r="H143" s="25"/>
      <c r="I143" s="25"/>
      <c r="J143" s="25"/>
      <c r="K143" s="25"/>
      <c r="L143" s="25"/>
      <c r="M143" s="25"/>
      <c r="N143" s="25"/>
      <c r="O143" s="25"/>
      <c r="P143" s="25"/>
      <c r="Q143" s="25"/>
      <c r="R143" s="25"/>
      <c r="S143" s="25"/>
      <c r="T143" s="25"/>
      <c r="U143" s="24"/>
    </row>
    <row r="144" spans="2:21" ht="14.25" x14ac:dyDescent="0.2">
      <c r="B144" s="23"/>
      <c r="C144" s="25"/>
      <c r="D144" s="25"/>
      <c r="E144" s="25"/>
      <c r="F144" s="25"/>
      <c r="G144" s="25"/>
      <c r="H144" s="25"/>
      <c r="I144" s="25"/>
      <c r="J144" s="25"/>
      <c r="K144" s="25"/>
      <c r="L144" s="25"/>
      <c r="M144" s="25"/>
      <c r="N144" s="25"/>
      <c r="O144" s="25"/>
      <c r="P144" s="25"/>
      <c r="Q144" s="25"/>
      <c r="R144" s="25"/>
      <c r="S144" s="25"/>
      <c r="T144" s="25"/>
      <c r="U144" s="24"/>
    </row>
    <row r="145" spans="2:21" ht="14.25" x14ac:dyDescent="0.2">
      <c r="B145" s="23"/>
      <c r="C145" s="25"/>
      <c r="D145" s="25"/>
      <c r="E145" s="25"/>
      <c r="F145" s="25"/>
      <c r="G145" s="25"/>
      <c r="H145" s="25"/>
      <c r="I145" s="25"/>
      <c r="J145" s="25"/>
      <c r="K145" s="25"/>
      <c r="L145" s="25"/>
      <c r="M145" s="25"/>
      <c r="N145" s="25"/>
      <c r="O145" s="25"/>
      <c r="P145" s="25"/>
      <c r="Q145" s="25"/>
      <c r="R145" s="25"/>
      <c r="S145" s="25"/>
      <c r="T145" s="25"/>
      <c r="U145" s="24"/>
    </row>
    <row r="146" spans="2:21" ht="14.25" x14ac:dyDescent="0.2">
      <c r="B146" s="23"/>
      <c r="C146" s="25"/>
      <c r="D146" s="25"/>
      <c r="E146" s="25"/>
      <c r="F146" s="25"/>
      <c r="G146" s="25"/>
      <c r="H146" s="25"/>
      <c r="I146" s="25"/>
      <c r="J146" s="25"/>
      <c r="K146" s="25"/>
      <c r="L146" s="25"/>
      <c r="M146" s="25"/>
      <c r="N146" s="25"/>
      <c r="O146" s="25"/>
      <c r="P146" s="25"/>
      <c r="Q146" s="25"/>
      <c r="R146" s="25"/>
      <c r="S146" s="25"/>
      <c r="T146" s="25"/>
      <c r="U146" s="24"/>
    </row>
    <row r="147" spans="2:21" ht="14.25" x14ac:dyDescent="0.2">
      <c r="B147" s="23"/>
      <c r="C147" s="25"/>
      <c r="D147" s="25"/>
      <c r="E147" s="25"/>
      <c r="F147" s="25"/>
      <c r="G147" s="25"/>
      <c r="H147" s="25"/>
      <c r="I147" s="25"/>
      <c r="J147" s="25"/>
      <c r="K147" s="25"/>
      <c r="L147" s="25"/>
      <c r="M147" s="25"/>
      <c r="N147" s="25"/>
      <c r="O147" s="25"/>
      <c r="P147" s="25"/>
      <c r="Q147" s="25"/>
      <c r="R147" s="25"/>
      <c r="S147" s="25"/>
      <c r="T147" s="25"/>
      <c r="U147" s="24"/>
    </row>
    <row r="148" spans="2:21" ht="18" customHeight="1" x14ac:dyDescent="0.25">
      <c r="B148" s="23"/>
      <c r="C148" s="207" t="s">
        <v>806</v>
      </c>
      <c r="D148" s="26"/>
      <c r="E148" s="27"/>
      <c r="F148" s="27"/>
      <c r="G148" s="27"/>
      <c r="H148" s="27"/>
      <c r="I148" s="26"/>
      <c r="J148" s="26"/>
      <c r="K148" s="26"/>
      <c r="L148" s="27"/>
      <c r="M148" s="27"/>
      <c r="N148" s="27"/>
      <c r="O148" s="27"/>
      <c r="P148" s="27"/>
      <c r="Q148" s="27"/>
      <c r="R148" s="27"/>
      <c r="S148" s="27"/>
      <c r="T148" s="27"/>
      <c r="U148" s="24"/>
    </row>
    <row r="149" spans="2:21" ht="14.25" x14ac:dyDescent="0.2">
      <c r="B149" s="23"/>
      <c r="C149" s="25"/>
      <c r="D149" s="25"/>
      <c r="E149" s="25"/>
      <c r="F149" s="25"/>
      <c r="G149" s="25"/>
      <c r="H149" s="25"/>
      <c r="I149" s="25"/>
      <c r="J149" s="25"/>
      <c r="K149" s="25"/>
      <c r="L149" s="25"/>
      <c r="M149" s="25"/>
      <c r="N149" s="25"/>
      <c r="O149" s="25"/>
      <c r="P149" s="25"/>
      <c r="Q149" s="25"/>
      <c r="R149" s="25"/>
      <c r="S149" s="25"/>
      <c r="T149" s="25"/>
      <c r="U149" s="24"/>
    </row>
    <row r="150" spans="2:21" ht="14.25" x14ac:dyDescent="0.2">
      <c r="B150" s="23"/>
      <c r="C150" s="25"/>
      <c r="D150" s="25"/>
      <c r="E150" s="25"/>
      <c r="F150" s="25"/>
      <c r="G150" s="25"/>
      <c r="H150" s="25"/>
      <c r="I150" s="25"/>
      <c r="J150" s="25"/>
      <c r="K150" s="25"/>
      <c r="L150" s="25"/>
      <c r="M150" s="25"/>
      <c r="N150" s="25"/>
      <c r="O150" s="25"/>
      <c r="P150" s="25"/>
      <c r="Q150" s="25"/>
      <c r="R150" s="25"/>
      <c r="S150" s="25"/>
      <c r="T150" s="25"/>
      <c r="U150" s="24"/>
    </row>
    <row r="151" spans="2:21" ht="14.25" x14ac:dyDescent="0.2">
      <c r="B151" s="23"/>
      <c r="C151" s="25"/>
      <c r="D151" s="25"/>
      <c r="E151" s="25"/>
      <c r="F151" s="25"/>
      <c r="G151" s="25"/>
      <c r="H151" s="25"/>
      <c r="I151" s="25"/>
      <c r="J151" s="25"/>
      <c r="K151" s="579"/>
      <c r="L151" s="579"/>
      <c r="M151" s="579"/>
      <c r="N151" s="579"/>
      <c r="O151" s="25"/>
      <c r="P151" s="25"/>
      <c r="Q151" s="25"/>
      <c r="R151" s="25"/>
      <c r="S151" s="25"/>
      <c r="T151" s="25"/>
      <c r="U151" s="24"/>
    </row>
    <row r="152" spans="2:21" ht="14.25" x14ac:dyDescent="0.2">
      <c r="B152" s="23"/>
      <c r="C152" s="25"/>
      <c r="D152" s="25"/>
      <c r="E152" s="25"/>
      <c r="F152" s="25"/>
      <c r="G152" s="25"/>
      <c r="H152" s="25"/>
      <c r="I152" s="25"/>
      <c r="J152" s="25"/>
      <c r="K152" s="25"/>
      <c r="L152" s="25"/>
      <c r="M152" s="25"/>
      <c r="N152" s="25"/>
      <c r="O152" s="25"/>
      <c r="P152" s="25"/>
      <c r="Q152" s="25"/>
      <c r="R152" s="25"/>
      <c r="S152" s="25"/>
      <c r="T152" s="25"/>
      <c r="U152" s="24"/>
    </row>
    <row r="153" spans="2:21" ht="14.25" x14ac:dyDescent="0.2">
      <c r="B153" s="23"/>
      <c r="C153" s="25"/>
      <c r="D153" s="25"/>
      <c r="E153" s="25"/>
      <c r="F153" s="25"/>
      <c r="G153" s="25"/>
      <c r="H153" s="25"/>
      <c r="I153" s="25"/>
      <c r="J153" s="25"/>
      <c r="K153" s="25"/>
      <c r="L153" s="25"/>
      <c r="M153" s="25"/>
      <c r="N153" s="25"/>
      <c r="O153" s="25"/>
      <c r="P153" s="25"/>
      <c r="Q153" s="25"/>
      <c r="R153" s="25"/>
      <c r="S153" s="25"/>
      <c r="T153" s="25"/>
      <c r="U153" s="24"/>
    </row>
    <row r="154" spans="2:21" ht="14.25" x14ac:dyDescent="0.2">
      <c r="B154" s="23"/>
      <c r="C154" s="25"/>
      <c r="D154" s="25"/>
      <c r="E154" s="25"/>
      <c r="F154" s="25"/>
      <c r="G154" s="25"/>
      <c r="H154" s="25"/>
      <c r="I154" s="25" t="s">
        <v>807</v>
      </c>
      <c r="J154" s="25" t="s">
        <v>808</v>
      </c>
      <c r="K154" s="25" t="s">
        <v>809</v>
      </c>
      <c r="L154" s="25"/>
      <c r="M154" s="25"/>
      <c r="N154" s="25"/>
      <c r="O154" s="25"/>
      <c r="P154" s="25"/>
      <c r="Q154" s="25"/>
      <c r="R154" s="25"/>
      <c r="S154" s="25"/>
      <c r="T154" s="25"/>
      <c r="U154" s="24"/>
    </row>
    <row r="155" spans="2:21" ht="14.25" x14ac:dyDescent="0.2">
      <c r="B155" s="23"/>
      <c r="C155" s="25"/>
      <c r="D155" s="25"/>
      <c r="E155" s="25"/>
      <c r="F155" s="25"/>
      <c r="G155" s="25"/>
      <c r="H155" s="25"/>
      <c r="I155" s="56" t="s">
        <v>810</v>
      </c>
      <c r="J155" s="25">
        <v>100</v>
      </c>
      <c r="K155" s="39">
        <f>+'Resultados Rutas'!E11</f>
        <v>29.471924603174607</v>
      </c>
      <c r="L155" s="25"/>
      <c r="M155" s="25"/>
      <c r="N155" s="25"/>
      <c r="O155" s="25"/>
      <c r="P155" s="25"/>
      <c r="Q155" s="25"/>
      <c r="R155" s="25"/>
      <c r="S155" s="25"/>
      <c r="T155" s="25"/>
      <c r="U155" s="24"/>
    </row>
    <row r="156" spans="2:21" ht="14.25" x14ac:dyDescent="0.2">
      <c r="B156" s="23"/>
      <c r="C156" s="25"/>
      <c r="D156" s="25"/>
      <c r="E156" s="25"/>
      <c r="F156" s="25"/>
      <c r="G156" s="25"/>
      <c r="H156" s="25"/>
      <c r="I156" s="56" t="s">
        <v>811</v>
      </c>
      <c r="J156" s="25">
        <v>100</v>
      </c>
      <c r="K156" s="39">
        <f>+'Resultados Rutas'!E16</f>
        <v>30.716053921568626</v>
      </c>
      <c r="L156" s="25"/>
      <c r="M156" s="25"/>
      <c r="N156" s="25"/>
      <c r="O156" s="25"/>
      <c r="P156" s="25"/>
      <c r="Q156" s="25"/>
      <c r="R156" s="25"/>
      <c r="S156" s="25"/>
      <c r="T156" s="25"/>
      <c r="U156" s="24"/>
    </row>
    <row r="157" spans="2:21" ht="14.25" x14ac:dyDescent="0.2">
      <c r="B157" s="23"/>
      <c r="C157" s="25"/>
      <c r="D157" s="25"/>
      <c r="E157" s="25"/>
      <c r="F157" s="25"/>
      <c r="G157" s="25"/>
      <c r="H157" s="25"/>
      <c r="I157" s="56" t="s">
        <v>812</v>
      </c>
      <c r="J157" s="25">
        <v>100</v>
      </c>
      <c r="K157" s="39">
        <f>+'Resultados Rutas'!E21</f>
        <v>33.341269841269842</v>
      </c>
      <c r="L157" s="25"/>
      <c r="M157" s="25"/>
      <c r="N157" s="25"/>
      <c r="O157" s="25"/>
      <c r="P157" s="25"/>
      <c r="Q157" s="25"/>
      <c r="R157" s="25"/>
      <c r="S157" s="25"/>
      <c r="T157" s="25"/>
      <c r="U157" s="24"/>
    </row>
    <row r="158" spans="2:21" ht="14.25" x14ac:dyDescent="0.2">
      <c r="B158" s="23"/>
      <c r="C158" s="25"/>
      <c r="D158" s="25"/>
      <c r="E158" s="25"/>
      <c r="F158" s="25"/>
      <c r="G158" s="25"/>
      <c r="H158" s="25"/>
      <c r="I158" s="56" t="s">
        <v>813</v>
      </c>
      <c r="J158" s="25">
        <v>100</v>
      </c>
      <c r="K158" s="39">
        <f>+'Resultados Rutas'!E24</f>
        <v>33.137500000000003</v>
      </c>
      <c r="L158" s="25"/>
      <c r="M158" s="25"/>
      <c r="N158" s="25"/>
      <c r="O158" s="25"/>
      <c r="P158" s="25"/>
      <c r="Q158" s="25"/>
      <c r="R158" s="25"/>
      <c r="S158" s="25"/>
      <c r="T158" s="25"/>
      <c r="U158" s="24"/>
    </row>
    <row r="159" spans="2:21" ht="14.25" x14ac:dyDescent="0.2">
      <c r="B159" s="23"/>
      <c r="C159" s="25"/>
      <c r="D159" s="25"/>
      <c r="E159" s="25"/>
      <c r="F159" s="25"/>
      <c r="G159" s="25"/>
      <c r="H159" s="25"/>
      <c r="I159" s="56" t="s">
        <v>814</v>
      </c>
      <c r="J159" s="25">
        <v>100</v>
      </c>
      <c r="K159" s="39">
        <f>+'Resultados Rutas'!E27</f>
        <v>37.166666666666664</v>
      </c>
      <c r="L159" s="25"/>
      <c r="M159" s="25"/>
      <c r="N159" s="25"/>
      <c r="O159" s="25"/>
      <c r="P159" s="25"/>
      <c r="Q159" s="25"/>
      <c r="R159" s="25"/>
      <c r="S159" s="25"/>
      <c r="T159" s="25"/>
      <c r="U159" s="24"/>
    </row>
    <row r="160" spans="2:21" ht="14.25" x14ac:dyDescent="0.2">
      <c r="B160" s="23"/>
      <c r="C160" s="25"/>
      <c r="D160" s="25"/>
      <c r="E160" s="25"/>
      <c r="F160" s="25"/>
      <c r="G160" s="25"/>
      <c r="H160" s="25"/>
      <c r="I160" s="25"/>
      <c r="J160" s="25"/>
      <c r="K160" s="25"/>
      <c r="L160" s="25"/>
      <c r="M160" s="25"/>
      <c r="N160" s="25"/>
      <c r="O160" s="25"/>
      <c r="P160" s="25"/>
      <c r="Q160" s="25"/>
      <c r="R160" s="25"/>
      <c r="S160" s="25"/>
      <c r="T160" s="25"/>
      <c r="U160" s="24"/>
    </row>
    <row r="161" spans="2:21" ht="14.25" x14ac:dyDescent="0.2">
      <c r="B161" s="23"/>
      <c r="C161" s="25"/>
      <c r="D161" s="25"/>
      <c r="E161" s="25"/>
      <c r="F161" s="25"/>
      <c r="G161" s="25"/>
      <c r="H161" s="25"/>
      <c r="I161" s="25"/>
      <c r="J161" s="25"/>
      <c r="K161" s="25"/>
      <c r="L161" s="25"/>
      <c r="M161" s="25"/>
      <c r="N161" s="25"/>
      <c r="O161" s="25"/>
      <c r="P161" s="25"/>
      <c r="Q161" s="25"/>
      <c r="R161" s="25"/>
      <c r="S161" s="25"/>
      <c r="T161" s="25"/>
      <c r="U161" s="24"/>
    </row>
    <row r="162" spans="2:21" ht="14.25" x14ac:dyDescent="0.2">
      <c r="B162" s="23"/>
      <c r="C162" s="25"/>
      <c r="D162" s="25"/>
      <c r="E162" s="25"/>
      <c r="F162" s="25"/>
      <c r="G162" s="25"/>
      <c r="H162" s="25"/>
      <c r="I162" s="25"/>
      <c r="J162" s="25"/>
      <c r="K162" s="25"/>
      <c r="L162" s="25"/>
      <c r="M162" s="25"/>
      <c r="N162" s="25"/>
      <c r="O162" s="25"/>
      <c r="P162" s="25"/>
      <c r="Q162" s="25"/>
      <c r="R162" s="25"/>
      <c r="S162" s="25"/>
      <c r="T162" s="25"/>
      <c r="U162" s="24"/>
    </row>
    <row r="163" spans="2:21" ht="14.25" x14ac:dyDescent="0.2">
      <c r="B163" s="23"/>
      <c r="C163" s="25"/>
      <c r="D163" s="25"/>
      <c r="E163" s="25"/>
      <c r="F163" s="25"/>
      <c r="G163" s="25"/>
      <c r="H163" s="25"/>
      <c r="I163" s="25"/>
      <c r="J163" s="25"/>
      <c r="K163" s="25"/>
      <c r="L163" s="25"/>
      <c r="M163" s="25"/>
      <c r="N163" s="25"/>
      <c r="O163" s="25"/>
      <c r="P163" s="25"/>
      <c r="Q163" s="25"/>
      <c r="R163" s="25"/>
      <c r="S163" s="25"/>
      <c r="T163" s="25"/>
      <c r="U163" s="24"/>
    </row>
    <row r="164" spans="2:21" ht="14.25" x14ac:dyDescent="0.2">
      <c r="B164" s="23"/>
      <c r="C164" s="25"/>
      <c r="D164" s="25"/>
      <c r="E164" s="25"/>
      <c r="F164" s="25"/>
      <c r="G164" s="25"/>
      <c r="H164" s="25"/>
      <c r="I164" s="25"/>
      <c r="J164" s="25"/>
      <c r="K164" s="25"/>
      <c r="L164" s="25"/>
      <c r="M164" s="25"/>
      <c r="N164" s="25"/>
      <c r="O164" s="25"/>
      <c r="P164" s="25"/>
      <c r="Q164" s="25"/>
      <c r="R164" s="25"/>
      <c r="S164" s="25"/>
      <c r="T164" s="25"/>
      <c r="U164" s="24"/>
    </row>
    <row r="165" spans="2:21" ht="14.25" x14ac:dyDescent="0.2">
      <c r="B165" s="23"/>
      <c r="C165" s="25"/>
      <c r="D165" s="25"/>
      <c r="E165" s="25"/>
      <c r="F165" s="25"/>
      <c r="G165" s="25"/>
      <c r="H165" s="25"/>
      <c r="I165" s="25"/>
      <c r="J165" s="25"/>
      <c r="K165" s="25"/>
      <c r="L165" s="25"/>
      <c r="M165" s="25"/>
      <c r="N165" s="25"/>
      <c r="O165" s="25"/>
      <c r="P165" s="25"/>
      <c r="Q165" s="25"/>
      <c r="R165" s="25"/>
      <c r="S165" s="25"/>
      <c r="T165" s="25"/>
      <c r="U165" s="24"/>
    </row>
    <row r="166" spans="2:21" ht="14.25" x14ac:dyDescent="0.2">
      <c r="B166" s="23"/>
      <c r="C166" s="25"/>
      <c r="D166" s="25"/>
      <c r="E166" s="25"/>
      <c r="F166" s="25"/>
      <c r="G166" s="25"/>
      <c r="H166" s="25"/>
      <c r="I166" s="25"/>
      <c r="J166" s="25"/>
      <c r="K166" s="25"/>
      <c r="L166" s="25"/>
      <c r="M166" s="25"/>
      <c r="N166" s="25"/>
      <c r="O166" s="25"/>
      <c r="P166" s="25"/>
      <c r="Q166" s="25"/>
      <c r="R166" s="25"/>
      <c r="S166" s="25"/>
      <c r="T166" s="25"/>
      <c r="U166" s="24"/>
    </row>
    <row r="167" spans="2:21" ht="14.25" x14ac:dyDescent="0.2">
      <c r="B167" s="23"/>
      <c r="C167" s="25"/>
      <c r="D167" s="25"/>
      <c r="E167" s="25"/>
      <c r="F167" s="25"/>
      <c r="G167" s="25"/>
      <c r="H167" s="25"/>
      <c r="I167" s="25"/>
      <c r="J167" s="25"/>
      <c r="K167" s="25"/>
      <c r="L167" s="25"/>
      <c r="M167" s="25"/>
      <c r="N167" s="25"/>
      <c r="O167" s="25"/>
      <c r="P167" s="25"/>
      <c r="Q167" s="25"/>
      <c r="R167" s="25"/>
      <c r="S167" s="25"/>
      <c r="T167" s="25"/>
      <c r="U167" s="24"/>
    </row>
    <row r="168" spans="2:21" ht="14.25" x14ac:dyDescent="0.2">
      <c r="B168" s="23"/>
      <c r="C168" s="25"/>
      <c r="D168" s="25"/>
      <c r="E168" s="25"/>
      <c r="F168" s="25"/>
      <c r="G168" s="25"/>
      <c r="H168" s="25"/>
      <c r="I168" s="25"/>
      <c r="J168" s="25"/>
      <c r="K168" s="25"/>
      <c r="L168" s="25"/>
      <c r="M168" s="25"/>
      <c r="N168" s="25"/>
      <c r="O168" s="25"/>
      <c r="P168" s="25"/>
      <c r="Q168" s="25"/>
      <c r="R168" s="25"/>
      <c r="S168" s="25"/>
      <c r="T168" s="25"/>
      <c r="U168" s="24"/>
    </row>
    <row r="169" spans="2:21" ht="14.25" x14ac:dyDescent="0.2">
      <c r="B169" s="23"/>
      <c r="C169" s="25"/>
      <c r="D169" s="25"/>
      <c r="E169" s="25"/>
      <c r="F169" s="25"/>
      <c r="G169" s="25"/>
      <c r="H169" s="25"/>
      <c r="I169" s="25"/>
      <c r="J169" s="25"/>
      <c r="K169" s="25"/>
      <c r="L169" s="25"/>
      <c r="M169" s="25"/>
      <c r="N169" s="25"/>
      <c r="O169" s="25"/>
      <c r="P169" s="25"/>
      <c r="Q169" s="25"/>
      <c r="R169" s="25"/>
      <c r="S169" s="25"/>
      <c r="T169" s="25"/>
      <c r="U169" s="24"/>
    </row>
    <row r="170" spans="2:21" ht="14.25" x14ac:dyDescent="0.2">
      <c r="B170" s="23"/>
      <c r="C170" s="25"/>
      <c r="D170" s="25"/>
      <c r="E170" s="25"/>
      <c r="F170" s="25"/>
      <c r="G170" s="25"/>
      <c r="H170" s="25"/>
      <c r="I170" s="25"/>
      <c r="J170" s="25"/>
      <c r="K170" s="25"/>
      <c r="L170" s="25"/>
      <c r="M170" s="25"/>
      <c r="N170" s="25"/>
      <c r="O170" s="25"/>
      <c r="P170" s="25"/>
      <c r="Q170" s="25"/>
      <c r="R170" s="25"/>
      <c r="S170" s="25"/>
      <c r="T170" s="25"/>
      <c r="U170" s="24"/>
    </row>
    <row r="171" spans="2:21" ht="18" x14ac:dyDescent="0.25">
      <c r="B171" s="23"/>
      <c r="C171" s="207" t="s">
        <v>815</v>
      </c>
      <c r="D171" s="26"/>
      <c r="E171" s="27"/>
      <c r="F171" s="27"/>
      <c r="G171" s="27"/>
      <c r="H171" s="27"/>
      <c r="I171" s="26"/>
      <c r="J171" s="26"/>
      <c r="K171" s="26"/>
      <c r="L171" s="27"/>
      <c r="M171" s="27"/>
      <c r="N171" s="27"/>
      <c r="O171" s="27"/>
      <c r="P171" s="27"/>
      <c r="Q171" s="27"/>
      <c r="R171" s="27"/>
      <c r="S171" s="27"/>
      <c r="T171" s="27"/>
      <c r="U171" s="24"/>
    </row>
    <row r="172" spans="2:21" s="169" customFormat="1" ht="15.75" x14ac:dyDescent="0.25">
      <c r="B172" s="204"/>
      <c r="C172" s="205"/>
      <c r="E172" s="29"/>
      <c r="F172" s="29"/>
      <c r="G172" s="29"/>
      <c r="H172" s="29"/>
      <c r="L172" s="29"/>
      <c r="M172" s="29"/>
      <c r="N172" s="29"/>
      <c r="O172" s="29"/>
      <c r="P172" s="29"/>
      <c r="Q172" s="29"/>
      <c r="R172" s="29"/>
      <c r="S172" s="29"/>
      <c r="T172" s="29"/>
      <c r="U172" s="206"/>
    </row>
    <row r="173" spans="2:21" s="169" customFormat="1" ht="15.75" x14ac:dyDescent="0.25">
      <c r="B173" s="204"/>
      <c r="C173" s="205"/>
      <c r="E173" s="29"/>
      <c r="F173" s="29"/>
      <c r="G173" s="29"/>
      <c r="H173" s="29"/>
      <c r="L173" s="29"/>
      <c r="M173" s="29"/>
      <c r="N173" s="29"/>
      <c r="O173" s="29"/>
      <c r="P173" s="29"/>
      <c r="Q173" s="29"/>
      <c r="R173" s="29"/>
      <c r="S173" s="29"/>
      <c r="T173" s="29"/>
      <c r="U173" s="206"/>
    </row>
    <row r="174" spans="2:21" s="169" customFormat="1" ht="15.75" x14ac:dyDescent="0.25">
      <c r="B174" s="204"/>
      <c r="C174" s="205"/>
      <c r="E174" s="29"/>
      <c r="F174" s="29"/>
      <c r="G174" s="29"/>
      <c r="H174" s="25"/>
      <c r="I174" s="25"/>
      <c r="J174" s="25"/>
      <c r="L174" s="29"/>
      <c r="M174" s="29"/>
      <c r="N174" s="29"/>
      <c r="O174" s="29"/>
      <c r="P174" s="29"/>
      <c r="Q174" s="29"/>
      <c r="R174" s="29"/>
      <c r="S174" s="29"/>
      <c r="T174" s="29"/>
      <c r="U174" s="206"/>
    </row>
    <row r="175" spans="2:21" s="169" customFormat="1" ht="15.75" x14ac:dyDescent="0.25">
      <c r="B175" s="204"/>
      <c r="C175" s="205"/>
      <c r="E175" s="29"/>
      <c r="F175" s="29"/>
      <c r="G175" s="25" t="s">
        <v>816</v>
      </c>
      <c r="H175" s="25" t="s">
        <v>817</v>
      </c>
      <c r="I175" s="25" t="s">
        <v>24</v>
      </c>
      <c r="J175" s="25" t="s">
        <v>23</v>
      </c>
      <c r="L175" s="29"/>
      <c r="M175" s="29"/>
      <c r="N175" s="29"/>
      <c r="O175" s="29"/>
      <c r="P175" s="29"/>
      <c r="Q175" s="29"/>
      <c r="R175" s="29"/>
      <c r="S175" s="29"/>
      <c r="T175" s="29"/>
      <c r="U175" s="206"/>
    </row>
    <row r="176" spans="2:21" s="169" customFormat="1" ht="15.75" x14ac:dyDescent="0.25">
      <c r="B176" s="204"/>
      <c r="C176" s="205"/>
      <c r="E176" s="29"/>
      <c r="F176" s="29"/>
      <c r="G176" s="581" t="s">
        <v>810</v>
      </c>
      <c r="H176" s="56" t="s">
        <v>68</v>
      </c>
      <c r="I176" s="25">
        <v>100</v>
      </c>
      <c r="J176" s="39">
        <f>+'Resultados Rutas'!M11</f>
        <v>31.6</v>
      </c>
      <c r="L176" s="29"/>
      <c r="M176" s="29"/>
      <c r="N176" s="29"/>
      <c r="O176" s="29"/>
      <c r="P176" s="29"/>
      <c r="Q176" s="29"/>
      <c r="R176" s="29"/>
      <c r="S176" s="29"/>
      <c r="T176" s="29"/>
      <c r="U176" s="206"/>
    </row>
    <row r="177" spans="2:21" s="169" customFormat="1" ht="15.75" x14ac:dyDescent="0.25">
      <c r="B177" s="204"/>
      <c r="C177" s="205"/>
      <c r="E177" s="29"/>
      <c r="F177" s="29"/>
      <c r="G177" s="582"/>
      <c r="H177" s="25" t="s">
        <v>818</v>
      </c>
      <c r="I177" s="25">
        <v>100</v>
      </c>
      <c r="J177" s="39">
        <f>+'Resultados Rutas'!M12</f>
        <v>29.375</v>
      </c>
      <c r="L177" s="29"/>
      <c r="M177" s="29"/>
      <c r="N177" s="29"/>
      <c r="O177" s="29"/>
      <c r="P177" s="29"/>
      <c r="Q177" s="29"/>
      <c r="R177" s="29"/>
      <c r="S177" s="29"/>
      <c r="T177" s="29"/>
      <c r="U177" s="206"/>
    </row>
    <row r="178" spans="2:21" s="169" customFormat="1" ht="15.75" x14ac:dyDescent="0.25">
      <c r="B178" s="204"/>
      <c r="C178" s="205"/>
      <c r="E178" s="29"/>
      <c r="F178" s="29"/>
      <c r="G178" s="582"/>
      <c r="H178" s="25" t="s">
        <v>70</v>
      </c>
      <c r="I178" s="25">
        <v>100</v>
      </c>
      <c r="J178" s="39">
        <f>+'Resultados Rutas'!M13</f>
        <v>27.055555555555557</v>
      </c>
      <c r="L178" s="29"/>
      <c r="M178" s="29"/>
      <c r="N178" s="29"/>
      <c r="O178" s="29"/>
      <c r="P178" s="29"/>
      <c r="Q178" s="29"/>
      <c r="R178" s="29"/>
      <c r="S178" s="29"/>
      <c r="T178" s="29"/>
      <c r="U178" s="206"/>
    </row>
    <row r="179" spans="2:21" s="169" customFormat="1" ht="15.75" x14ac:dyDescent="0.25">
      <c r="B179" s="204"/>
      <c r="C179" s="205"/>
      <c r="E179" s="29"/>
      <c r="F179" s="29"/>
      <c r="G179" s="582"/>
      <c r="H179" s="25" t="s">
        <v>819</v>
      </c>
      <c r="I179" s="25">
        <v>100</v>
      </c>
      <c r="J179" s="39">
        <f>+'Resultados Rutas'!M14</f>
        <v>29.857142857142858</v>
      </c>
      <c r="L179" s="29"/>
      <c r="M179" s="29"/>
      <c r="N179" s="29"/>
      <c r="O179" s="29"/>
      <c r="P179" s="29"/>
      <c r="Q179" s="29"/>
      <c r="R179" s="29"/>
      <c r="S179" s="29"/>
      <c r="T179" s="29"/>
      <c r="U179" s="206"/>
    </row>
    <row r="180" spans="2:21" s="169" customFormat="1" ht="15.75" x14ac:dyDescent="0.25">
      <c r="B180" s="204"/>
      <c r="C180" s="205"/>
      <c r="E180" s="29"/>
      <c r="F180" s="29"/>
      <c r="G180" s="581" t="s">
        <v>811</v>
      </c>
      <c r="H180" s="25" t="s">
        <v>72</v>
      </c>
      <c r="I180" s="25">
        <v>100</v>
      </c>
      <c r="J180" s="39">
        <f>+'Resultados Rutas'!M16</f>
        <v>27.533333333333335</v>
      </c>
      <c r="L180" s="29"/>
      <c r="M180" s="29"/>
      <c r="N180" s="29"/>
      <c r="O180" s="29"/>
      <c r="P180" s="29"/>
      <c r="Q180" s="29"/>
      <c r="R180" s="29"/>
      <c r="S180" s="29"/>
      <c r="T180" s="29"/>
      <c r="U180" s="206"/>
    </row>
    <row r="181" spans="2:21" s="169" customFormat="1" ht="15.75" x14ac:dyDescent="0.25">
      <c r="B181" s="204"/>
      <c r="C181" s="205"/>
      <c r="E181" s="29"/>
      <c r="F181" s="29"/>
      <c r="G181" s="582"/>
      <c r="H181" s="25" t="s">
        <v>73</v>
      </c>
      <c r="I181" s="25">
        <v>100</v>
      </c>
      <c r="J181" s="39">
        <f>+'Resultados Rutas'!M17</f>
        <v>31.125</v>
      </c>
      <c r="L181" s="29"/>
      <c r="M181" s="29"/>
      <c r="N181" s="29"/>
      <c r="O181" s="29"/>
      <c r="P181" s="29"/>
      <c r="Q181" s="29"/>
      <c r="R181" s="29"/>
      <c r="S181" s="29"/>
      <c r="T181" s="29"/>
      <c r="U181" s="206"/>
    </row>
    <row r="182" spans="2:21" s="169" customFormat="1" ht="15.75" x14ac:dyDescent="0.25">
      <c r="B182" s="204"/>
      <c r="C182" s="205"/>
      <c r="E182" s="29"/>
      <c r="F182" s="29"/>
      <c r="G182" s="582"/>
      <c r="H182" s="25" t="s">
        <v>74</v>
      </c>
      <c r="I182" s="25">
        <v>100</v>
      </c>
      <c r="J182" s="39">
        <f>+'Resultados Rutas'!M18</f>
        <v>37.5</v>
      </c>
      <c r="L182" s="29"/>
      <c r="M182" s="29"/>
      <c r="N182" s="29"/>
      <c r="O182" s="29"/>
      <c r="P182" s="29"/>
      <c r="Q182" s="29"/>
      <c r="R182" s="29"/>
      <c r="S182" s="29"/>
      <c r="T182" s="29"/>
      <c r="U182" s="206"/>
    </row>
    <row r="183" spans="2:21" s="169" customFormat="1" ht="15.75" x14ac:dyDescent="0.25">
      <c r="B183" s="204"/>
      <c r="C183" s="205"/>
      <c r="E183" s="29"/>
      <c r="F183" s="29"/>
      <c r="G183" s="582"/>
      <c r="H183" s="25" t="s">
        <v>75</v>
      </c>
      <c r="I183" s="25">
        <v>100</v>
      </c>
      <c r="J183" s="39">
        <f>+'Resultados Rutas'!M19</f>
        <v>26.705882352941178</v>
      </c>
      <c r="L183" s="29"/>
      <c r="M183" s="29"/>
      <c r="N183" s="29"/>
      <c r="O183" s="29"/>
      <c r="P183" s="29"/>
      <c r="Q183" s="29"/>
      <c r="R183" s="29"/>
      <c r="S183" s="29"/>
      <c r="T183" s="29"/>
      <c r="U183" s="206"/>
    </row>
    <row r="184" spans="2:21" s="169" customFormat="1" ht="15.75" x14ac:dyDescent="0.25">
      <c r="B184" s="204"/>
      <c r="C184" s="205"/>
      <c r="E184" s="29"/>
      <c r="F184" s="29"/>
      <c r="G184" s="442" t="s">
        <v>812</v>
      </c>
      <c r="H184" s="25" t="s">
        <v>76</v>
      </c>
      <c r="I184" s="25">
        <v>100</v>
      </c>
      <c r="J184" s="39">
        <f>+'Resultados Rutas'!M21</f>
        <v>31.571428571428573</v>
      </c>
      <c r="L184" s="29"/>
      <c r="M184" s="29"/>
      <c r="N184" s="29"/>
      <c r="O184" s="29"/>
      <c r="P184" s="29"/>
      <c r="Q184" s="29"/>
      <c r="R184" s="29"/>
      <c r="S184" s="29"/>
      <c r="T184" s="29"/>
      <c r="U184" s="206"/>
    </row>
    <row r="185" spans="2:21" s="169" customFormat="1" ht="15.75" x14ac:dyDescent="0.25">
      <c r="B185" s="204"/>
      <c r="C185" s="205"/>
      <c r="E185" s="29"/>
      <c r="F185" s="29"/>
      <c r="G185" s="582"/>
      <c r="H185" s="25" t="s">
        <v>77</v>
      </c>
      <c r="I185" s="25">
        <v>100</v>
      </c>
      <c r="J185" s="39">
        <f>+'Resultados Rutas'!M22</f>
        <v>35.111111111111114</v>
      </c>
      <c r="L185" s="29"/>
      <c r="M185" s="29"/>
      <c r="N185" s="29"/>
      <c r="O185" s="29"/>
      <c r="P185" s="29"/>
      <c r="Q185" s="29"/>
      <c r="R185" s="29"/>
      <c r="S185" s="29"/>
      <c r="T185" s="29"/>
      <c r="U185" s="206"/>
    </row>
    <row r="186" spans="2:21" s="169" customFormat="1" ht="15.75" x14ac:dyDescent="0.25">
      <c r="B186" s="204"/>
      <c r="C186" s="205"/>
      <c r="E186" s="29"/>
      <c r="F186" s="29"/>
      <c r="G186" s="442" t="s">
        <v>820</v>
      </c>
      <c r="H186" s="25" t="s">
        <v>78</v>
      </c>
      <c r="I186" s="25">
        <v>100</v>
      </c>
      <c r="J186" s="39">
        <f>+'Resultados Rutas'!M24</f>
        <v>34.125</v>
      </c>
      <c r="L186" s="29"/>
      <c r="M186" s="29"/>
      <c r="N186" s="29"/>
      <c r="O186" s="29"/>
      <c r="P186" s="29"/>
      <c r="Q186" s="29"/>
      <c r="R186" s="29"/>
      <c r="S186" s="29"/>
      <c r="T186" s="29"/>
      <c r="U186" s="206"/>
    </row>
    <row r="187" spans="2:21" s="169" customFormat="1" ht="15.75" x14ac:dyDescent="0.25">
      <c r="B187" s="204"/>
      <c r="C187" s="205"/>
      <c r="E187" s="29"/>
      <c r="F187" s="29"/>
      <c r="G187" s="582"/>
      <c r="H187" s="25" t="s">
        <v>821</v>
      </c>
      <c r="I187" s="25">
        <v>100</v>
      </c>
      <c r="J187" s="39">
        <f>+'Resultados Rutas'!M25</f>
        <v>32.15</v>
      </c>
      <c r="L187" s="29"/>
      <c r="M187" s="29"/>
      <c r="N187" s="29"/>
      <c r="O187" s="29"/>
      <c r="P187" s="29"/>
      <c r="Q187" s="29"/>
      <c r="R187" s="29"/>
      <c r="S187" s="29"/>
      <c r="T187" s="29"/>
      <c r="U187" s="206"/>
    </row>
    <row r="188" spans="2:21" s="169" customFormat="1" ht="15.75" x14ac:dyDescent="0.25">
      <c r="B188" s="204"/>
      <c r="C188" s="205"/>
      <c r="E188" s="29"/>
      <c r="F188" s="29"/>
      <c r="G188" s="25" t="s">
        <v>822</v>
      </c>
      <c r="H188" s="25" t="s">
        <v>823</v>
      </c>
      <c r="I188" s="25">
        <v>100</v>
      </c>
      <c r="J188" s="39">
        <f>+'Resultados Rutas'!M27</f>
        <v>37.166666666666664</v>
      </c>
      <c r="L188" s="29"/>
      <c r="M188" s="29"/>
      <c r="N188" s="29"/>
      <c r="O188" s="29"/>
      <c r="P188" s="29"/>
      <c r="Q188" s="29"/>
      <c r="R188" s="29"/>
      <c r="S188" s="29"/>
      <c r="T188" s="29"/>
      <c r="U188" s="206"/>
    </row>
    <row r="189" spans="2:21" s="169" customFormat="1" ht="15.75" x14ac:dyDescent="0.25">
      <c r="B189" s="204"/>
      <c r="C189" s="205"/>
      <c r="E189" s="29"/>
      <c r="F189" s="29"/>
      <c r="G189" s="25"/>
      <c r="H189" s="25"/>
      <c r="I189" s="25"/>
      <c r="J189" s="25"/>
      <c r="L189" s="29"/>
      <c r="M189" s="29"/>
      <c r="N189" s="29"/>
      <c r="O189" s="29"/>
      <c r="P189" s="29"/>
      <c r="Q189" s="29"/>
      <c r="R189" s="29"/>
      <c r="S189" s="29"/>
      <c r="T189" s="29"/>
      <c r="U189" s="206"/>
    </row>
    <row r="190" spans="2:21" s="169" customFormat="1" ht="15.75" x14ac:dyDescent="0.25">
      <c r="B190" s="204"/>
      <c r="C190" s="205"/>
      <c r="E190" s="29"/>
      <c r="F190" s="29"/>
      <c r="G190" s="29"/>
      <c r="H190" s="29"/>
      <c r="L190" s="29"/>
      <c r="M190" s="29"/>
      <c r="N190" s="29"/>
      <c r="O190" s="29"/>
      <c r="P190" s="29"/>
      <c r="Q190" s="29"/>
      <c r="R190" s="29"/>
      <c r="S190" s="29"/>
      <c r="T190" s="29"/>
      <c r="U190" s="206"/>
    </row>
    <row r="191" spans="2:21" s="169" customFormat="1" ht="15.75" x14ac:dyDescent="0.25">
      <c r="B191" s="204"/>
      <c r="C191" s="205"/>
      <c r="E191" s="29"/>
      <c r="F191" s="29"/>
      <c r="G191" s="29"/>
      <c r="H191" s="29"/>
      <c r="L191" s="29"/>
      <c r="M191" s="29"/>
      <c r="N191" s="29"/>
      <c r="O191" s="29"/>
      <c r="P191" s="29"/>
      <c r="Q191" s="29"/>
      <c r="R191" s="29"/>
      <c r="S191" s="29"/>
      <c r="T191" s="29"/>
      <c r="U191" s="206"/>
    </row>
    <row r="192" spans="2:21" ht="14.25" x14ac:dyDescent="0.2">
      <c r="B192" s="23"/>
      <c r="C192" s="25"/>
      <c r="D192" s="25"/>
      <c r="E192" s="25"/>
      <c r="F192" s="25"/>
      <c r="K192" s="25"/>
      <c r="L192" s="25"/>
      <c r="M192" s="25"/>
      <c r="N192" s="25"/>
      <c r="O192" s="25"/>
      <c r="P192" s="25"/>
      <c r="Q192" s="25"/>
      <c r="R192" s="25"/>
      <c r="S192" s="25"/>
      <c r="T192" s="25"/>
      <c r="U192" s="24"/>
    </row>
    <row r="193" spans="2:21" ht="14.25" x14ac:dyDescent="0.2">
      <c r="B193" s="23"/>
      <c r="C193" s="25"/>
      <c r="D193" s="25"/>
      <c r="E193" s="25"/>
      <c r="F193" s="25"/>
      <c r="K193" s="25"/>
      <c r="L193" s="25"/>
      <c r="M193" s="25"/>
      <c r="N193" s="25"/>
      <c r="O193" s="25"/>
      <c r="P193" s="25"/>
      <c r="Q193" s="25"/>
      <c r="R193" s="25"/>
      <c r="S193" s="25"/>
      <c r="T193" s="25"/>
      <c r="U193" s="24"/>
    </row>
    <row r="194" spans="2:21" ht="14.25" x14ac:dyDescent="0.2">
      <c r="B194" s="23"/>
      <c r="C194" s="25"/>
      <c r="D194" s="25"/>
      <c r="E194" s="25"/>
      <c r="F194" s="25"/>
      <c r="G194" s="25"/>
      <c r="H194" s="25"/>
      <c r="I194" s="25"/>
      <c r="J194" s="25"/>
      <c r="K194" s="25"/>
      <c r="L194" s="25"/>
      <c r="M194" s="25"/>
      <c r="N194" s="25"/>
      <c r="O194" s="25"/>
      <c r="P194" s="25"/>
      <c r="Q194" s="25"/>
      <c r="R194" s="25"/>
      <c r="S194" s="25"/>
      <c r="T194" s="25"/>
      <c r="U194" s="24"/>
    </row>
    <row r="195" spans="2:21" ht="14.25" x14ac:dyDescent="0.2">
      <c r="B195" s="23"/>
      <c r="C195" s="25"/>
      <c r="D195" s="25"/>
      <c r="E195" s="25"/>
      <c r="F195" s="25"/>
      <c r="G195" s="25"/>
      <c r="H195" s="25"/>
      <c r="I195" s="25"/>
      <c r="J195" s="25"/>
      <c r="K195" s="25"/>
      <c r="L195" s="25"/>
      <c r="M195" s="25"/>
      <c r="N195" s="25"/>
      <c r="O195" s="25"/>
      <c r="P195" s="25"/>
      <c r="Q195" s="25"/>
      <c r="R195" s="25"/>
      <c r="S195" s="25"/>
      <c r="T195" s="25"/>
      <c r="U195" s="24"/>
    </row>
    <row r="196" spans="2:21" ht="15" thickBot="1" x14ac:dyDescent="0.25">
      <c r="B196" s="32"/>
      <c r="C196" s="33"/>
      <c r="D196" s="33"/>
      <c r="E196" s="33"/>
      <c r="F196" s="33"/>
      <c r="G196" s="33"/>
      <c r="H196" s="33"/>
      <c r="I196" s="33"/>
      <c r="J196" s="33"/>
      <c r="K196" s="33"/>
      <c r="L196" s="33"/>
      <c r="M196" s="33"/>
      <c r="N196" s="33"/>
      <c r="O196" s="33"/>
      <c r="P196" s="33"/>
      <c r="Q196" s="33"/>
      <c r="R196" s="33"/>
      <c r="S196" s="33"/>
      <c r="T196" s="33"/>
      <c r="U196" s="34"/>
    </row>
    <row r="197" spans="2:21" ht="14.25" x14ac:dyDescent="0.2"/>
    <row r="198" spans="2:21" ht="14.25" x14ac:dyDescent="0.2"/>
    <row r="199" spans="2:21" ht="14.25" x14ac:dyDescent="0.2"/>
    <row r="200" spans="2:21" ht="14.25" x14ac:dyDescent="0.2">
      <c r="C200" s="35"/>
      <c r="D200" s="36"/>
      <c r="E200" s="36"/>
      <c r="F200" s="36"/>
      <c r="O200" s="37"/>
      <c r="P200" s="38"/>
    </row>
    <row r="201" spans="2:21" ht="14.25" x14ac:dyDescent="0.2">
      <c r="O201" s="37"/>
      <c r="P201" s="38"/>
    </row>
    <row r="202" spans="2:21" ht="14.25" x14ac:dyDescent="0.2">
      <c r="O202" s="37"/>
      <c r="P202" s="38"/>
    </row>
    <row r="203" spans="2:21" ht="14.25" x14ac:dyDescent="0.2"/>
    <row r="204" spans="2:21" ht="18" x14ac:dyDescent="0.25">
      <c r="K204" s="580"/>
      <c r="L204" s="580"/>
      <c r="N204" s="57"/>
      <c r="O204" s="57"/>
      <c r="P204" s="58"/>
      <c r="Q204" s="58"/>
    </row>
    <row r="205" spans="2:21" ht="14.25" x14ac:dyDescent="0.2"/>
    <row r="206" spans="2:21" ht="14.25" x14ac:dyDescent="0.2"/>
    <row r="207" spans="2:21" ht="14.25" hidden="1" customHeight="1" x14ac:dyDescent="0.2"/>
    <row r="208" spans="2:21" ht="14.25" hidden="1" customHeight="1" x14ac:dyDescent="0.2"/>
    <row r="209" ht="14.25" hidden="1" customHeight="1" x14ac:dyDescent="0.2"/>
  </sheetData>
  <mergeCells count="15">
    <mergeCell ref="K100:N100"/>
    <mergeCell ref="K125:N125"/>
    <mergeCell ref="K126:N126"/>
    <mergeCell ref="K204:L204"/>
    <mergeCell ref="C3:T3"/>
    <mergeCell ref="K53:N53"/>
    <mergeCell ref="K54:N54"/>
    <mergeCell ref="K76:N76"/>
    <mergeCell ref="K77:N77"/>
    <mergeCell ref="K99:N99"/>
    <mergeCell ref="K151:N151"/>
    <mergeCell ref="G176:G179"/>
    <mergeCell ref="G180:G183"/>
    <mergeCell ref="G184:G185"/>
    <mergeCell ref="G186:G18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9"/>
  <sheetViews>
    <sheetView showGridLines="0" zoomScale="80" zoomScaleNormal="80" workbookViewId="0"/>
  </sheetViews>
  <sheetFormatPr baseColWidth="10" defaultColWidth="0" defaultRowHeight="14.25" zeroHeight="1" x14ac:dyDescent="0.25"/>
  <cols>
    <col min="1" max="1" width="4.42578125" style="66" customWidth="1"/>
    <col min="2" max="3" width="0.85546875" style="66" customWidth="1"/>
    <col min="4" max="4" width="31.7109375" style="66" customWidth="1"/>
    <col min="5" max="5" width="27.42578125" style="66" customWidth="1"/>
    <col min="6" max="6" width="11.42578125" style="66" hidden="1" customWidth="1"/>
    <col min="7" max="12" width="11.42578125" style="66" customWidth="1"/>
    <col min="13" max="13" width="19.85546875" style="66" customWidth="1"/>
    <col min="14" max="15" width="1" style="66" customWidth="1"/>
    <col min="16" max="16" width="11.42578125" style="66" customWidth="1"/>
    <col min="17" max="22" width="0" style="66" hidden="1" customWidth="1"/>
    <col min="23" max="16384" width="11.42578125" style="66" hidden="1"/>
  </cols>
  <sheetData>
    <row r="1" spans="2:16" ht="7.5" customHeight="1" thickBot="1" x14ac:dyDescent="0.3"/>
    <row r="2" spans="2:16" ht="102.75" customHeight="1" x14ac:dyDescent="0.25">
      <c r="B2" s="67"/>
      <c r="C2" s="68"/>
      <c r="D2" s="68"/>
      <c r="E2" s="68"/>
      <c r="F2" s="68"/>
      <c r="G2" s="68"/>
      <c r="H2" s="68"/>
      <c r="I2" s="68"/>
      <c r="J2" s="68"/>
      <c r="K2" s="68"/>
      <c r="L2" s="68"/>
      <c r="M2" s="68"/>
      <c r="N2" s="68"/>
      <c r="O2" s="69"/>
    </row>
    <row r="3" spans="2:16" ht="3.75" customHeight="1" x14ac:dyDescent="0.25">
      <c r="B3" s="70"/>
      <c r="C3" s="71"/>
      <c r="D3" s="72"/>
      <c r="E3" s="72"/>
      <c r="F3" s="72"/>
      <c r="G3" s="72"/>
      <c r="H3" s="72"/>
      <c r="I3" s="72"/>
      <c r="J3" s="72"/>
      <c r="K3" s="72"/>
      <c r="L3" s="72"/>
      <c r="M3" s="72"/>
      <c r="N3" s="73"/>
      <c r="O3" s="74"/>
    </row>
    <row r="4" spans="2:16" ht="27" x14ac:dyDescent="0.25">
      <c r="B4" s="70"/>
      <c r="C4" s="75"/>
      <c r="D4" s="602" t="s">
        <v>824</v>
      </c>
      <c r="E4" s="603"/>
      <c r="F4" s="603"/>
      <c r="G4" s="603"/>
      <c r="H4" s="603"/>
      <c r="I4" s="603"/>
      <c r="J4" s="603"/>
      <c r="K4" s="603"/>
      <c r="L4" s="603"/>
      <c r="M4" s="604"/>
      <c r="N4" s="76"/>
      <c r="O4" s="74"/>
    </row>
    <row r="5" spans="2:16" s="82" customFormat="1" ht="3" customHeight="1" x14ac:dyDescent="0.25">
      <c r="B5" s="77"/>
      <c r="C5" s="78"/>
      <c r="D5" s="79"/>
      <c r="E5" s="79"/>
      <c r="F5" s="79"/>
      <c r="G5" s="79"/>
      <c r="H5" s="79"/>
      <c r="I5" s="79"/>
      <c r="J5" s="79"/>
      <c r="K5" s="79"/>
      <c r="L5" s="79"/>
      <c r="M5" s="79"/>
      <c r="N5" s="80"/>
      <c r="O5" s="81"/>
    </row>
    <row r="6" spans="2:16" ht="9" customHeight="1" x14ac:dyDescent="0.25">
      <c r="B6" s="70"/>
      <c r="C6" s="83"/>
      <c r="D6" s="51"/>
      <c r="E6" s="51"/>
      <c r="F6" s="51"/>
      <c r="G6" s="51"/>
      <c r="H6" s="51"/>
      <c r="I6" s="51"/>
      <c r="J6" s="51"/>
      <c r="K6" s="51"/>
      <c r="L6" s="51"/>
      <c r="M6" s="51"/>
      <c r="N6" s="51"/>
      <c r="O6" s="74"/>
    </row>
    <row r="7" spans="2:16" ht="4.5" customHeight="1" x14ac:dyDescent="0.25">
      <c r="B7" s="70"/>
      <c r="C7" s="83"/>
      <c r="D7" s="83"/>
      <c r="E7" s="83"/>
      <c r="F7" s="83"/>
      <c r="G7" s="83"/>
      <c r="H7" s="83"/>
      <c r="I7" s="83"/>
      <c r="J7" s="83"/>
      <c r="K7" s="83"/>
      <c r="L7" s="83"/>
      <c r="M7" s="83"/>
      <c r="N7" s="83"/>
      <c r="O7" s="74"/>
    </row>
    <row r="8" spans="2:16" ht="4.5" customHeight="1" x14ac:dyDescent="0.25">
      <c r="B8" s="70"/>
      <c r="C8" s="71"/>
      <c r="D8" s="72"/>
      <c r="E8" s="72"/>
      <c r="F8" s="72"/>
      <c r="G8" s="72"/>
      <c r="H8" s="72"/>
      <c r="I8" s="72"/>
      <c r="J8" s="72"/>
      <c r="K8" s="72"/>
      <c r="L8" s="72"/>
      <c r="M8" s="72"/>
      <c r="N8" s="73"/>
      <c r="O8" s="74"/>
    </row>
    <row r="9" spans="2:16" ht="28.5" customHeight="1" x14ac:dyDescent="0.25">
      <c r="B9" s="70"/>
      <c r="C9" s="75"/>
      <c r="D9" s="605" t="s">
        <v>825</v>
      </c>
      <c r="E9" s="605"/>
      <c r="F9" s="605"/>
      <c r="G9" s="605"/>
      <c r="H9" s="605"/>
      <c r="I9" s="605"/>
      <c r="J9" s="605"/>
      <c r="K9" s="605"/>
      <c r="L9" s="605"/>
      <c r="M9" s="605"/>
      <c r="N9" s="84"/>
      <c r="O9" s="74"/>
    </row>
    <row r="10" spans="2:16" ht="5.25" customHeight="1" x14ac:dyDescent="0.25">
      <c r="B10" s="70"/>
      <c r="C10" s="85"/>
      <c r="D10" s="86"/>
      <c r="E10" s="86"/>
      <c r="F10" s="86"/>
      <c r="G10" s="86"/>
      <c r="H10" s="86"/>
      <c r="I10" s="86"/>
      <c r="J10" s="86"/>
      <c r="K10" s="86"/>
      <c r="L10" s="86"/>
      <c r="M10" s="86"/>
      <c r="N10" s="87"/>
      <c r="O10" s="74"/>
    </row>
    <row r="11" spans="2:16" ht="33" customHeight="1" x14ac:dyDescent="0.25">
      <c r="B11" s="70"/>
      <c r="C11" s="75"/>
      <c r="D11" s="586" t="s">
        <v>826</v>
      </c>
      <c r="E11" s="596">
        <f>IF(M11="","",IF(M12="","",IF(M13="","",IF(M14="","",AVERAGE(M11:M14)))))</f>
        <v>29.471924603174607</v>
      </c>
      <c r="F11" s="600" t="s">
        <v>826</v>
      </c>
      <c r="G11" s="598" t="s">
        <v>827</v>
      </c>
      <c r="H11" s="598"/>
      <c r="I11" s="598"/>
      <c r="J11" s="598"/>
      <c r="K11" s="598"/>
      <c r="L11" s="598"/>
      <c r="M11" s="88">
        <f>+'Autodiagnóstico '!U$591</f>
        <v>31.6</v>
      </c>
      <c r="N11" s="89"/>
      <c r="O11" s="74"/>
    </row>
    <row r="12" spans="2:16" ht="32.25" customHeight="1" x14ac:dyDescent="0.25">
      <c r="B12" s="70"/>
      <c r="C12" s="75"/>
      <c r="D12" s="595"/>
      <c r="E12" s="597"/>
      <c r="F12" s="601"/>
      <c r="G12" s="598" t="s">
        <v>828</v>
      </c>
      <c r="H12" s="598"/>
      <c r="I12" s="598"/>
      <c r="J12" s="598"/>
      <c r="K12" s="598"/>
      <c r="L12" s="598"/>
      <c r="M12" s="88">
        <f>+'Autodiagnóstico '!V$591</f>
        <v>29.375</v>
      </c>
      <c r="N12" s="89"/>
      <c r="O12" s="74"/>
    </row>
    <row r="13" spans="2:16" ht="30" customHeight="1" x14ac:dyDescent="0.25">
      <c r="B13" s="70"/>
      <c r="C13" s="75"/>
      <c r="D13" s="595"/>
      <c r="E13" s="597"/>
      <c r="F13" s="601"/>
      <c r="G13" s="599" t="s">
        <v>829</v>
      </c>
      <c r="H13" s="599"/>
      <c r="I13" s="599"/>
      <c r="J13" s="599"/>
      <c r="K13" s="599"/>
      <c r="L13" s="599"/>
      <c r="M13" s="88">
        <f>+'Autodiagnóstico '!W$591</f>
        <v>27.055555555555557</v>
      </c>
      <c r="N13" s="89"/>
      <c r="O13" s="74"/>
    </row>
    <row r="14" spans="2:16" ht="30" customHeight="1" x14ac:dyDescent="0.25">
      <c r="B14" s="70"/>
      <c r="C14" s="75"/>
      <c r="D14" s="587"/>
      <c r="E14" s="597"/>
      <c r="F14" s="594"/>
      <c r="G14" s="599" t="s">
        <v>830</v>
      </c>
      <c r="H14" s="599"/>
      <c r="I14" s="599"/>
      <c r="J14" s="599"/>
      <c r="K14" s="599"/>
      <c r="L14" s="599"/>
      <c r="M14" s="88">
        <f>+'Autodiagnóstico '!X$591</f>
        <v>29.857142857142858</v>
      </c>
      <c r="N14" s="89"/>
      <c r="O14" s="74"/>
      <c r="P14" s="320"/>
    </row>
    <row r="15" spans="2:16" ht="5.25" customHeight="1" x14ac:dyDescent="0.25">
      <c r="B15" s="70"/>
      <c r="C15" s="85"/>
      <c r="D15" s="165"/>
      <c r="E15" s="53"/>
      <c r="F15" s="53"/>
      <c r="G15" s="62"/>
      <c r="H15" s="62"/>
      <c r="I15" s="62"/>
      <c r="J15" s="90"/>
      <c r="K15" s="90"/>
      <c r="L15" s="90"/>
      <c r="M15" s="91"/>
      <c r="N15" s="92"/>
      <c r="O15" s="74"/>
    </row>
    <row r="16" spans="2:16" ht="31.5" customHeight="1" x14ac:dyDescent="0.25">
      <c r="B16" s="70"/>
      <c r="C16" s="75"/>
      <c r="D16" s="586" t="s">
        <v>831</v>
      </c>
      <c r="E16" s="596">
        <f>IF(M16="","",IF(M17="","",IF(M18="","",IF(M19="","",AVERAGE(M16:M19)))))</f>
        <v>30.716053921568626</v>
      </c>
      <c r="F16" s="600" t="s">
        <v>832</v>
      </c>
      <c r="G16" s="598" t="s">
        <v>833</v>
      </c>
      <c r="H16" s="598"/>
      <c r="I16" s="598"/>
      <c r="J16" s="598"/>
      <c r="K16" s="598"/>
      <c r="L16" s="598"/>
      <c r="M16" s="88">
        <f>+'Autodiagnóstico '!Y591</f>
        <v>27.533333333333335</v>
      </c>
      <c r="N16" s="93"/>
      <c r="O16" s="74"/>
    </row>
    <row r="17" spans="2:16" ht="35.25" customHeight="1" x14ac:dyDescent="0.25">
      <c r="B17" s="70"/>
      <c r="C17" s="75"/>
      <c r="D17" s="595"/>
      <c r="E17" s="597"/>
      <c r="F17" s="601"/>
      <c r="G17" s="598" t="s">
        <v>834</v>
      </c>
      <c r="H17" s="598"/>
      <c r="I17" s="598"/>
      <c r="J17" s="598"/>
      <c r="K17" s="598"/>
      <c r="L17" s="598"/>
      <c r="M17" s="88">
        <f>+'Autodiagnóstico '!Z591</f>
        <v>31.125</v>
      </c>
      <c r="N17" s="93"/>
      <c r="O17" s="74"/>
    </row>
    <row r="18" spans="2:16" ht="30" customHeight="1" x14ac:dyDescent="0.25">
      <c r="B18" s="70"/>
      <c r="C18" s="75"/>
      <c r="D18" s="595"/>
      <c r="E18" s="597"/>
      <c r="F18" s="601"/>
      <c r="G18" s="599" t="s">
        <v>835</v>
      </c>
      <c r="H18" s="599"/>
      <c r="I18" s="599"/>
      <c r="J18" s="599"/>
      <c r="K18" s="599"/>
      <c r="L18" s="599"/>
      <c r="M18" s="88">
        <f>+'Autodiagnóstico '!AA591</f>
        <v>37.5</v>
      </c>
      <c r="N18" s="93"/>
      <c r="O18" s="74"/>
    </row>
    <row r="19" spans="2:16" ht="30" customHeight="1" x14ac:dyDescent="0.25">
      <c r="B19" s="70"/>
      <c r="C19" s="75"/>
      <c r="D19" s="587"/>
      <c r="E19" s="597"/>
      <c r="F19" s="594"/>
      <c r="G19" s="599" t="s">
        <v>836</v>
      </c>
      <c r="H19" s="599"/>
      <c r="I19" s="599"/>
      <c r="J19" s="599"/>
      <c r="K19" s="599"/>
      <c r="L19" s="599"/>
      <c r="M19" s="88">
        <f>+'Autodiagnóstico '!AB591</f>
        <v>26.705882352941178</v>
      </c>
      <c r="N19" s="93"/>
      <c r="O19" s="74"/>
      <c r="P19" s="320"/>
    </row>
    <row r="20" spans="2:16" ht="5.25" customHeight="1" x14ac:dyDescent="0.25">
      <c r="B20" s="70"/>
      <c r="C20" s="85"/>
      <c r="D20" s="165"/>
      <c r="E20" s="53"/>
      <c r="F20" s="53"/>
      <c r="G20" s="62"/>
      <c r="H20" s="62"/>
      <c r="I20" s="62"/>
      <c r="J20" s="90"/>
      <c r="K20" s="90"/>
      <c r="L20" s="90"/>
      <c r="M20" s="91"/>
      <c r="N20" s="92"/>
      <c r="O20" s="74"/>
    </row>
    <row r="21" spans="2:16" ht="36.75" customHeight="1" x14ac:dyDescent="0.25">
      <c r="B21" s="70"/>
      <c r="C21" s="75"/>
      <c r="D21" s="586" t="s">
        <v>837</v>
      </c>
      <c r="E21" s="588">
        <f>IF(M21="","",IF(M22="","",AVERAGE(M21:M22)))</f>
        <v>33.341269841269842</v>
      </c>
      <c r="F21" s="593" t="s">
        <v>837</v>
      </c>
      <c r="G21" s="590" t="s">
        <v>838</v>
      </c>
      <c r="H21" s="591"/>
      <c r="I21" s="591"/>
      <c r="J21" s="591"/>
      <c r="K21" s="591"/>
      <c r="L21" s="592"/>
      <c r="M21" s="88">
        <f>+'Autodiagnóstico '!AC591</f>
        <v>31.571428571428573</v>
      </c>
      <c r="N21" s="93"/>
      <c r="O21" s="74"/>
    </row>
    <row r="22" spans="2:16" ht="36" customHeight="1" x14ac:dyDescent="0.25">
      <c r="B22" s="70"/>
      <c r="C22" s="75"/>
      <c r="D22" s="587"/>
      <c r="E22" s="589"/>
      <c r="F22" s="594"/>
      <c r="G22" s="590" t="s">
        <v>839</v>
      </c>
      <c r="H22" s="591"/>
      <c r="I22" s="591"/>
      <c r="J22" s="591"/>
      <c r="K22" s="591"/>
      <c r="L22" s="592"/>
      <c r="M22" s="88">
        <f>+'Autodiagnóstico '!AD591</f>
        <v>35.111111111111114</v>
      </c>
      <c r="N22" s="93"/>
      <c r="O22" s="74"/>
      <c r="P22"/>
    </row>
    <row r="23" spans="2:16" ht="5.25" customHeight="1" x14ac:dyDescent="0.25">
      <c r="B23" s="70"/>
      <c r="C23" s="85"/>
      <c r="D23" s="165"/>
      <c r="E23" s="53"/>
      <c r="F23" s="53"/>
      <c r="G23" s="313"/>
      <c r="H23" s="313"/>
      <c r="I23" s="313"/>
      <c r="J23" s="240"/>
      <c r="K23" s="240"/>
      <c r="L23" s="240"/>
      <c r="M23" s="91"/>
      <c r="N23" s="92"/>
      <c r="O23" s="74"/>
    </row>
    <row r="24" spans="2:16" ht="39.950000000000003" customHeight="1" x14ac:dyDescent="0.25">
      <c r="B24" s="70"/>
      <c r="C24" s="75"/>
      <c r="D24" s="586" t="s">
        <v>840</v>
      </c>
      <c r="E24" s="588">
        <f>IF(M24="","",IF(M25="","",AVERAGE(M24:M25)))</f>
        <v>33.137500000000003</v>
      </c>
      <c r="F24" s="593" t="s">
        <v>840</v>
      </c>
      <c r="G24" s="590" t="s">
        <v>841</v>
      </c>
      <c r="H24" s="591"/>
      <c r="I24" s="591"/>
      <c r="J24" s="591"/>
      <c r="K24" s="591"/>
      <c r="L24" s="592"/>
      <c r="M24" s="88">
        <f>+'Autodiagnóstico '!AE$591</f>
        <v>34.125</v>
      </c>
      <c r="N24" s="93"/>
      <c r="O24" s="74"/>
    </row>
    <row r="25" spans="2:16" ht="39.950000000000003" customHeight="1" x14ac:dyDescent="0.25">
      <c r="B25" s="70"/>
      <c r="C25" s="75"/>
      <c r="D25" s="587"/>
      <c r="E25" s="589"/>
      <c r="F25" s="594"/>
      <c r="G25" s="583" t="s">
        <v>842</v>
      </c>
      <c r="H25" s="584"/>
      <c r="I25" s="584"/>
      <c r="J25" s="584"/>
      <c r="K25" s="584"/>
      <c r="L25" s="585"/>
      <c r="M25" s="88">
        <f>+'Autodiagnóstico '!AF$591</f>
        <v>32.15</v>
      </c>
      <c r="N25" s="93"/>
      <c r="O25" s="74"/>
      <c r="P25" s="94"/>
    </row>
    <row r="26" spans="2:16" ht="5.25" customHeight="1" x14ac:dyDescent="0.25">
      <c r="B26" s="70"/>
      <c r="C26" s="85"/>
      <c r="D26" s="165"/>
      <c r="E26" s="53"/>
      <c r="F26" s="53"/>
      <c r="G26" s="313"/>
      <c r="H26" s="313"/>
      <c r="I26" s="313"/>
      <c r="J26" s="240"/>
      <c r="K26" s="240"/>
      <c r="L26" s="240"/>
      <c r="M26" s="91"/>
      <c r="N26" s="92"/>
      <c r="O26" s="74"/>
    </row>
    <row r="27" spans="2:16" ht="80.25" customHeight="1" x14ac:dyDescent="0.25">
      <c r="B27" s="70"/>
      <c r="C27" s="75"/>
      <c r="D27" s="166" t="s">
        <v>843</v>
      </c>
      <c r="E27" s="132">
        <f>IF(M27="","",M27)</f>
        <v>37.166666666666664</v>
      </c>
      <c r="F27" s="167" t="s">
        <v>844</v>
      </c>
      <c r="G27" s="583" t="s">
        <v>845</v>
      </c>
      <c r="H27" s="584"/>
      <c r="I27" s="584"/>
      <c r="J27" s="584"/>
      <c r="K27" s="584"/>
      <c r="L27" s="585"/>
      <c r="M27" s="88">
        <f>+'Autodiagnóstico '!AG$591</f>
        <v>37.166666666666664</v>
      </c>
      <c r="N27" s="93"/>
      <c r="O27" s="74"/>
    </row>
    <row r="28" spans="2:16" ht="3.75" customHeight="1" x14ac:dyDescent="0.25">
      <c r="B28" s="70"/>
      <c r="C28" s="95"/>
      <c r="D28" s="96"/>
      <c r="E28" s="96"/>
      <c r="F28" s="96"/>
      <c r="G28" s="96"/>
      <c r="H28" s="96"/>
      <c r="I28" s="96"/>
      <c r="J28" s="96"/>
      <c r="K28" s="96"/>
      <c r="L28" s="96"/>
      <c r="M28" s="96"/>
      <c r="N28" s="97"/>
      <c r="O28" s="74"/>
    </row>
    <row r="29" spans="2:16" ht="3.75" customHeight="1" thickBot="1" x14ac:dyDescent="0.3">
      <c r="B29" s="98"/>
      <c r="C29" s="99"/>
      <c r="D29" s="99"/>
      <c r="E29" s="99"/>
      <c r="F29" s="99"/>
      <c r="G29" s="99"/>
      <c r="H29" s="99"/>
      <c r="I29" s="99"/>
      <c r="J29" s="99"/>
      <c r="K29" s="99"/>
      <c r="L29" s="99"/>
      <c r="M29" s="99"/>
      <c r="N29" s="99"/>
      <c r="O29" s="100"/>
    </row>
    <row r="30" spans="2:16" x14ac:dyDescent="0.25"/>
    <row r="31" spans="2:16" ht="16.5" hidden="1" customHeight="1" x14ac:dyDescent="0.25">
      <c r="E31" s="168">
        <f>MIN($E$11:$E$27)</f>
        <v>29.471924603174607</v>
      </c>
    </row>
    <row r="32" spans="2:16" x14ac:dyDescent="0.25"/>
    <row r="33" spans="5:5" x14ac:dyDescent="0.25">
      <c r="E33" s="164"/>
    </row>
    <row r="34" spans="5:5" x14ac:dyDescent="0.25"/>
    <row r="35" spans="5:5" x14ac:dyDescent="0.25"/>
    <row r="36" spans="5:5" x14ac:dyDescent="0.25"/>
    <row r="37" spans="5:5" x14ac:dyDescent="0.25"/>
    <row r="38" spans="5:5" x14ac:dyDescent="0.25"/>
    <row r="39" spans="5:5" x14ac:dyDescent="0.25"/>
  </sheetData>
  <mergeCells count="27">
    <mergeCell ref="D4:M4"/>
    <mergeCell ref="D9:M9"/>
    <mergeCell ref="D11:D14"/>
    <mergeCell ref="E11:E14"/>
    <mergeCell ref="G11:L11"/>
    <mergeCell ref="G12:L12"/>
    <mergeCell ref="G13:L13"/>
    <mergeCell ref="G14:L14"/>
    <mergeCell ref="F11:F14"/>
    <mergeCell ref="D16:D19"/>
    <mergeCell ref="E16:E19"/>
    <mergeCell ref="G16:L16"/>
    <mergeCell ref="G17:L17"/>
    <mergeCell ref="G18:L18"/>
    <mergeCell ref="G19:L19"/>
    <mergeCell ref="F16:F19"/>
    <mergeCell ref="G27:L27"/>
    <mergeCell ref="D21:D22"/>
    <mergeCell ref="E21:E22"/>
    <mergeCell ref="G21:L21"/>
    <mergeCell ref="G22:L22"/>
    <mergeCell ref="D24:D25"/>
    <mergeCell ref="E24:E25"/>
    <mergeCell ref="G24:L24"/>
    <mergeCell ref="G25:L25"/>
    <mergeCell ref="F21:F22"/>
    <mergeCell ref="F24:F25"/>
  </mergeCells>
  <conditionalFormatting sqref="M11:M27 E11:F11 E15:F16 E20:F21 E23:F23 E26:F27">
    <cfRule type="cellIs" dxfId="50" priority="11" operator="between">
      <formula>80.5</formula>
      <formula>100</formula>
    </cfRule>
    <cfRule type="cellIs" dxfId="49" priority="12" operator="between">
      <formula>60.5</formula>
      <formula>80.4</formula>
    </cfRule>
    <cfRule type="cellIs" dxfId="48" priority="13" operator="between">
      <formula>40.5</formula>
      <formula>60.4</formula>
    </cfRule>
    <cfRule type="cellIs" dxfId="47" priority="14" operator="between">
      <formula>20.5</formula>
      <formula>40.4</formula>
    </cfRule>
    <cfRule type="cellIs" dxfId="46" priority="15" operator="between">
      <formula>0.1</formula>
      <formula>20.4</formula>
    </cfRule>
  </conditionalFormatting>
  <conditionalFormatting sqref="E12:E14 E17:E19 E22 E24:E25">
    <cfRule type="cellIs" dxfId="45" priority="6" operator="between">
      <formula>80.5</formula>
      <formula>100</formula>
    </cfRule>
    <cfRule type="cellIs" dxfId="44" priority="7" operator="between">
      <formula>60.5</formula>
      <formula>80.4</formula>
    </cfRule>
    <cfRule type="cellIs" dxfId="43" priority="8" operator="between">
      <formula>40.5</formula>
      <formula>60.4</formula>
    </cfRule>
    <cfRule type="cellIs" dxfId="42" priority="9" operator="between">
      <formula>20.5</formula>
      <formula>40.4</formula>
    </cfRule>
    <cfRule type="cellIs" dxfId="41" priority="10" operator="between">
      <formula>0.1</formula>
      <formula>20.4</formula>
    </cfRule>
  </conditionalFormatting>
  <conditionalFormatting sqref="F24">
    <cfRule type="cellIs" dxfId="40" priority="1" operator="between">
      <formula>80.5</formula>
      <formula>100</formula>
    </cfRule>
    <cfRule type="cellIs" dxfId="39" priority="2" operator="between">
      <formula>60.5</formula>
      <formula>80.4</formula>
    </cfRule>
    <cfRule type="cellIs" dxfId="38" priority="3" operator="between">
      <formula>40.5</formula>
      <formula>60.4</formula>
    </cfRule>
    <cfRule type="cellIs" dxfId="37" priority="4" operator="between">
      <formula>20.5</formula>
      <formula>40.4</formula>
    </cfRule>
    <cfRule type="cellIs" dxfId="36" priority="5" operator="between">
      <formula>0.1</formula>
      <formula>20.4</formula>
    </cfRule>
  </conditionalFormatting>
  <dataValidations count="2">
    <dataValidation type="whole" operator="equal" allowBlank="1" showInputMessage="1" showErrorMessage="1" errorTitle="ATENCIÓN" error="No se pueden modificar datos aquí" sqref="G40:L43 D40:D46" xr:uid="{00000000-0002-0000-0400-000000000000}">
      <formula1>5.78457874578547E+23</formula1>
    </dataValidation>
    <dataValidation type="whole" operator="equal" allowBlank="1" showErrorMessage="1" errorTitle="ERROR" error="No debe modificar estas celdas" sqref="A1:P39" xr:uid="{00000000-0002-0000-0400-000001000000}">
      <formula1>45784545844547800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55"/>
  <sheetViews>
    <sheetView showGridLines="0" zoomScale="80" zoomScaleNormal="80" workbookViewId="0"/>
  </sheetViews>
  <sheetFormatPr baseColWidth="10" defaultColWidth="11.42578125" defaultRowHeight="14.25" x14ac:dyDescent="0.25"/>
  <cols>
    <col min="1" max="1" width="1.140625" style="101" customWidth="1"/>
    <col min="2" max="2" width="0.7109375" style="101" customWidth="1"/>
    <col min="3" max="3" width="6" style="101" customWidth="1"/>
    <col min="4" max="4" width="17.85546875" style="101" customWidth="1"/>
    <col min="5" max="5" width="53.85546875" style="101" customWidth="1"/>
    <col min="6" max="6" width="0.7109375" style="101" customWidth="1"/>
    <col min="7" max="7" width="3" style="101" customWidth="1"/>
    <col min="8" max="8" width="106.140625" style="101" hidden="1" customWidth="1"/>
    <col min="9" max="9" width="0.7109375" style="101" customWidth="1"/>
    <col min="10" max="10" width="36" style="101" customWidth="1"/>
    <col min="11" max="11" width="0.7109375" style="101" customWidth="1"/>
    <col min="12" max="12" width="36" style="101" customWidth="1"/>
    <col min="13" max="13" width="0.7109375" style="101" customWidth="1"/>
    <col min="14" max="14" width="36" style="101" customWidth="1"/>
    <col min="15" max="15" width="0.7109375" style="101" customWidth="1"/>
    <col min="16" max="16" width="36" style="101" customWidth="1"/>
    <col min="17" max="17" width="1.140625" style="101" customWidth="1"/>
    <col min="18" max="18" width="3.85546875" style="101" customWidth="1"/>
    <col min="19" max="19" width="1.28515625" style="101" customWidth="1"/>
    <col min="20" max="16384" width="11.42578125" style="101"/>
  </cols>
  <sheetData>
    <row r="1" spans="2:17" ht="8.25" customHeight="1" thickBot="1" x14ac:dyDescent="0.3"/>
    <row r="2" spans="2:17" ht="82.5" customHeight="1" x14ac:dyDescent="0.25">
      <c r="B2" s="208"/>
      <c r="C2" s="209"/>
      <c r="D2" s="209"/>
      <c r="E2" s="209"/>
      <c r="F2" s="209"/>
      <c r="G2" s="209"/>
      <c r="H2" s="209"/>
      <c r="I2" s="209"/>
      <c r="J2" s="209"/>
      <c r="K2" s="209"/>
      <c r="L2" s="209"/>
      <c r="M2" s="209"/>
      <c r="N2" s="209"/>
      <c r="O2" s="209"/>
      <c r="P2" s="209"/>
      <c r="Q2" s="210"/>
    </row>
    <row r="3" spans="2:17" ht="4.5" customHeight="1" x14ac:dyDescent="0.25">
      <c r="B3" s="211"/>
      <c r="C3" s="104"/>
      <c r="D3" s="104"/>
      <c r="E3" s="104"/>
      <c r="F3" s="104"/>
      <c r="G3" s="104"/>
      <c r="H3" s="104"/>
      <c r="I3" s="104"/>
      <c r="J3" s="104"/>
      <c r="K3" s="104"/>
      <c r="L3" s="104"/>
      <c r="M3" s="104"/>
      <c r="N3" s="104"/>
      <c r="O3" s="104"/>
      <c r="P3" s="104"/>
      <c r="Q3" s="212"/>
    </row>
    <row r="4" spans="2:17" ht="34.5" customHeight="1" x14ac:dyDescent="0.25">
      <c r="B4" s="102"/>
      <c r="C4" s="634" t="s">
        <v>846</v>
      </c>
      <c r="D4" s="635"/>
      <c r="E4" s="635"/>
      <c r="F4" s="635"/>
      <c r="G4" s="635"/>
      <c r="H4" s="635"/>
      <c r="I4" s="635"/>
      <c r="J4" s="635"/>
      <c r="K4" s="635"/>
      <c r="L4" s="635"/>
      <c r="M4" s="635"/>
      <c r="N4" s="635"/>
      <c r="O4" s="635"/>
      <c r="P4" s="636"/>
      <c r="Q4" s="103"/>
    </row>
    <row r="5" spans="2:17" ht="5.25" customHeight="1" x14ac:dyDescent="0.25">
      <c r="B5" s="102"/>
      <c r="C5" s="104"/>
      <c r="D5" s="104"/>
      <c r="E5" s="637"/>
      <c r="F5" s="637"/>
      <c r="G5" s="105"/>
      <c r="H5" s="106"/>
      <c r="I5" s="104"/>
      <c r="J5" s="104"/>
      <c r="K5" s="105"/>
      <c r="L5" s="106"/>
      <c r="M5" s="105"/>
      <c r="N5" s="106"/>
      <c r="O5" s="105"/>
      <c r="P5" s="106"/>
      <c r="Q5" s="103"/>
    </row>
    <row r="6" spans="2:17" ht="26.25" customHeight="1" x14ac:dyDescent="0.25">
      <c r="B6" s="102"/>
      <c r="C6" s="638" t="s">
        <v>847</v>
      </c>
      <c r="D6" s="639"/>
      <c r="E6" s="639"/>
      <c r="F6" s="640"/>
      <c r="G6" s="107"/>
      <c r="H6" s="108"/>
      <c r="I6" s="641">
        <v>5</v>
      </c>
      <c r="J6" s="642"/>
      <c r="K6" s="109"/>
      <c r="L6" s="643">
        <v>6</v>
      </c>
      <c r="M6" s="110"/>
      <c r="N6" s="644">
        <v>7</v>
      </c>
      <c r="O6" s="110"/>
      <c r="P6" s="645">
        <v>8</v>
      </c>
      <c r="Q6" s="103"/>
    </row>
    <row r="7" spans="2:17" ht="5.25" customHeight="1" x14ac:dyDescent="0.25">
      <c r="B7" s="102"/>
      <c r="C7" s="315"/>
      <c r="D7" s="315"/>
      <c r="E7" s="626"/>
      <c r="F7" s="626"/>
      <c r="G7" s="107"/>
      <c r="H7" s="108"/>
      <c r="I7" s="641"/>
      <c r="J7" s="642"/>
      <c r="K7" s="109"/>
      <c r="L7" s="643"/>
      <c r="M7" s="110"/>
      <c r="N7" s="644"/>
      <c r="O7" s="110"/>
      <c r="P7" s="645"/>
      <c r="Q7" s="103"/>
    </row>
    <row r="8" spans="2:17" ht="31.5" customHeight="1" x14ac:dyDescent="0.25">
      <c r="B8" s="102"/>
      <c r="C8" s="646">
        <v>1</v>
      </c>
      <c r="D8" s="648" t="s">
        <v>848</v>
      </c>
      <c r="E8" s="630" t="s">
        <v>849</v>
      </c>
      <c r="F8" s="631"/>
      <c r="G8" s="107"/>
      <c r="H8" s="108"/>
      <c r="I8" s="641"/>
      <c r="J8" s="642"/>
      <c r="K8" s="109"/>
      <c r="L8" s="643"/>
      <c r="M8" s="110"/>
      <c r="N8" s="644"/>
      <c r="O8" s="110"/>
      <c r="P8" s="645"/>
      <c r="Q8" s="103"/>
    </row>
    <row r="9" spans="2:17" ht="104.25" customHeight="1" x14ac:dyDescent="0.25">
      <c r="B9" s="102"/>
      <c r="C9" s="647"/>
      <c r="D9" s="649"/>
      <c r="E9" s="650" t="str">
        <f>IF('Resultados Rutas'!E31=0,"",VLOOKUP('Resultados Rutas'!$E$31,'Resultados Rutas'!$E$11:$F$27,2,FALSE))</f>
        <v>RUTA DE LA FELICIDAD
La felicidad nos hace productivos</v>
      </c>
      <c r="F9" s="651"/>
      <c r="G9" s="107"/>
      <c r="H9" s="108"/>
      <c r="I9" s="656" t="s">
        <v>850</v>
      </c>
      <c r="J9" s="657"/>
      <c r="K9" s="316"/>
      <c r="L9" s="111" t="s">
        <v>851</v>
      </c>
      <c r="M9" s="112"/>
      <c r="N9" s="111" t="s">
        <v>852</v>
      </c>
      <c r="O9" s="112"/>
      <c r="P9" s="111" t="s">
        <v>853</v>
      </c>
      <c r="Q9" s="103"/>
    </row>
    <row r="10" spans="2:17" ht="5.25" customHeight="1" x14ac:dyDescent="0.25">
      <c r="B10" s="102"/>
      <c r="C10" s="315"/>
      <c r="D10" s="315"/>
      <c r="E10" s="626"/>
      <c r="F10" s="626"/>
      <c r="G10" s="107"/>
      <c r="H10" s="108"/>
      <c r="I10" s="658"/>
      <c r="J10" s="659"/>
      <c r="K10" s="316"/>
      <c r="L10" s="619"/>
      <c r="M10" s="112"/>
      <c r="N10" s="619"/>
      <c r="O10" s="112"/>
      <c r="P10" s="619"/>
      <c r="Q10" s="103"/>
    </row>
    <row r="11" spans="2:17" ht="17.25" customHeight="1" x14ac:dyDescent="0.25">
      <c r="B11" s="102"/>
      <c r="C11" s="652">
        <v>2</v>
      </c>
      <c r="D11" s="627" t="s">
        <v>854</v>
      </c>
      <c r="E11" s="630" t="s">
        <v>855</v>
      </c>
      <c r="F11" s="631"/>
      <c r="G11" s="107"/>
      <c r="H11" s="108"/>
      <c r="I11" s="614"/>
      <c r="J11" s="624"/>
      <c r="K11" s="316"/>
      <c r="L11" s="619"/>
      <c r="M11" s="112"/>
      <c r="N11" s="619"/>
      <c r="O11" s="112"/>
      <c r="P11" s="619"/>
      <c r="Q11" s="103"/>
    </row>
    <row r="12" spans="2:17" ht="32.1" customHeight="1" x14ac:dyDescent="0.25">
      <c r="B12" s="102"/>
      <c r="C12" s="653"/>
      <c r="D12" s="628"/>
      <c r="E12" s="632"/>
      <c r="F12" s="633"/>
      <c r="G12" s="107"/>
      <c r="H12" s="108"/>
      <c r="I12" s="614"/>
      <c r="J12" s="624"/>
      <c r="K12" s="316"/>
      <c r="L12" s="619"/>
      <c r="M12" s="112"/>
      <c r="N12" s="619"/>
      <c r="O12" s="112"/>
      <c r="P12" s="619"/>
      <c r="Q12" s="103"/>
    </row>
    <row r="13" spans="2:17" ht="32.1" customHeight="1" x14ac:dyDescent="0.25">
      <c r="B13" s="102"/>
      <c r="C13" s="653"/>
      <c r="D13" s="628"/>
      <c r="E13" s="632"/>
      <c r="F13" s="633"/>
      <c r="G13" s="107"/>
      <c r="H13" s="108"/>
      <c r="I13" s="615"/>
      <c r="J13" s="625"/>
      <c r="K13" s="316"/>
      <c r="L13" s="620"/>
      <c r="M13" s="112"/>
      <c r="N13" s="620"/>
      <c r="O13" s="112"/>
      <c r="P13" s="620"/>
      <c r="Q13" s="103"/>
    </row>
    <row r="14" spans="2:17" ht="32.25" customHeight="1" x14ac:dyDescent="0.25">
      <c r="B14" s="102"/>
      <c r="C14" s="654"/>
      <c r="D14" s="629"/>
      <c r="E14" s="621"/>
      <c r="F14" s="622"/>
      <c r="G14" s="107"/>
      <c r="H14" s="108"/>
      <c r="I14" s="613"/>
      <c r="J14" s="623"/>
      <c r="K14" s="316"/>
      <c r="L14" s="613"/>
      <c r="M14" s="112"/>
      <c r="N14" s="613"/>
      <c r="O14" s="112"/>
      <c r="P14" s="616"/>
      <c r="Q14" s="103"/>
    </row>
    <row r="15" spans="2:17" ht="5.25" customHeight="1" x14ac:dyDescent="0.25">
      <c r="B15" s="102"/>
      <c r="C15" s="315"/>
      <c r="D15" s="315"/>
      <c r="E15" s="626"/>
      <c r="F15" s="626"/>
      <c r="G15" s="107"/>
      <c r="H15" s="108"/>
      <c r="I15" s="614"/>
      <c r="J15" s="624"/>
      <c r="K15" s="316"/>
      <c r="L15" s="614"/>
      <c r="M15" s="112"/>
      <c r="N15" s="614"/>
      <c r="O15" s="112"/>
      <c r="P15" s="617"/>
      <c r="Q15" s="103"/>
    </row>
    <row r="16" spans="2:17" ht="37.5" customHeight="1" x14ac:dyDescent="0.25">
      <c r="B16" s="102"/>
      <c r="C16" s="113">
        <v>3</v>
      </c>
      <c r="D16" s="611" t="s">
        <v>856</v>
      </c>
      <c r="E16" s="611"/>
      <c r="F16" s="612"/>
      <c r="G16" s="107"/>
      <c r="H16" s="108"/>
      <c r="I16" s="614"/>
      <c r="J16" s="624"/>
      <c r="K16" s="316"/>
      <c r="L16" s="614"/>
      <c r="M16" s="112"/>
      <c r="N16" s="614"/>
      <c r="O16" s="112"/>
      <c r="P16" s="617"/>
      <c r="Q16" s="103"/>
    </row>
    <row r="17" spans="2:17" ht="5.25" customHeight="1" x14ac:dyDescent="0.25">
      <c r="B17" s="102"/>
      <c r="C17" s="315"/>
      <c r="D17" s="314"/>
      <c r="E17" s="610"/>
      <c r="F17" s="610"/>
      <c r="G17" s="107"/>
      <c r="H17" s="108"/>
      <c r="I17" s="615"/>
      <c r="J17" s="625"/>
      <c r="K17" s="316"/>
      <c r="L17" s="615"/>
      <c r="M17" s="114"/>
      <c r="N17" s="615"/>
      <c r="O17" s="114"/>
      <c r="P17" s="618"/>
      <c r="Q17" s="103"/>
    </row>
    <row r="18" spans="2:17" ht="37.5" customHeight="1" x14ac:dyDescent="0.25">
      <c r="B18" s="115"/>
      <c r="C18" s="116">
        <v>4</v>
      </c>
      <c r="D18" s="611" t="s">
        <v>857</v>
      </c>
      <c r="E18" s="611"/>
      <c r="F18" s="612"/>
      <c r="G18" s="117"/>
      <c r="H18" s="108"/>
      <c r="I18" s="613"/>
      <c r="J18" s="623"/>
      <c r="K18" s="316"/>
      <c r="L18" s="613"/>
      <c r="M18" s="112"/>
      <c r="N18" s="613"/>
      <c r="O18" s="112"/>
      <c r="P18" s="616"/>
      <c r="Q18" s="103"/>
    </row>
    <row r="19" spans="2:17" ht="5.25" customHeight="1" x14ac:dyDescent="0.25">
      <c r="B19" s="102"/>
      <c r="C19" s="315"/>
      <c r="D19" s="314"/>
      <c r="E19" s="610"/>
      <c r="F19" s="610"/>
      <c r="G19" s="107"/>
      <c r="H19" s="108"/>
      <c r="I19" s="614"/>
      <c r="J19" s="624"/>
      <c r="K19" s="316"/>
      <c r="L19" s="614"/>
      <c r="M19" s="112"/>
      <c r="N19" s="614"/>
      <c r="O19" s="112"/>
      <c r="P19" s="617"/>
      <c r="Q19" s="103"/>
    </row>
    <row r="20" spans="2:17" ht="37.5" customHeight="1" x14ac:dyDescent="0.25">
      <c r="B20" s="115"/>
      <c r="C20" s="317">
        <v>5</v>
      </c>
      <c r="D20" s="611" t="s">
        <v>858</v>
      </c>
      <c r="E20" s="611"/>
      <c r="F20" s="612"/>
      <c r="G20" s="117"/>
      <c r="H20" s="108"/>
      <c r="I20" s="614"/>
      <c r="J20" s="624"/>
      <c r="K20" s="316"/>
      <c r="L20" s="614"/>
      <c r="M20" s="112"/>
      <c r="N20" s="614"/>
      <c r="O20" s="112"/>
      <c r="P20" s="617"/>
      <c r="Q20" s="103"/>
    </row>
    <row r="21" spans="2:17" ht="5.25" customHeight="1" x14ac:dyDescent="0.25">
      <c r="B21" s="102"/>
      <c r="C21" s="315"/>
      <c r="D21" s="314"/>
      <c r="E21" s="610"/>
      <c r="F21" s="610"/>
      <c r="G21" s="107"/>
      <c r="H21" s="108"/>
      <c r="I21" s="615"/>
      <c r="J21" s="625"/>
      <c r="K21" s="316"/>
      <c r="L21" s="615"/>
      <c r="M21" s="114"/>
      <c r="N21" s="615"/>
      <c r="O21" s="114"/>
      <c r="P21" s="618"/>
      <c r="Q21" s="103"/>
    </row>
    <row r="22" spans="2:17" ht="37.5" customHeight="1" x14ac:dyDescent="0.25">
      <c r="B22" s="115"/>
      <c r="C22" s="318">
        <v>6</v>
      </c>
      <c r="D22" s="611" t="s">
        <v>859</v>
      </c>
      <c r="E22" s="611"/>
      <c r="F22" s="612"/>
      <c r="G22" s="117"/>
      <c r="H22" s="108"/>
      <c r="I22" s="613"/>
      <c r="J22" s="623"/>
      <c r="K22" s="316"/>
      <c r="L22" s="613"/>
      <c r="M22" s="112"/>
      <c r="N22" s="613"/>
      <c r="O22" s="112"/>
      <c r="P22" s="616"/>
      <c r="Q22" s="103"/>
    </row>
    <row r="23" spans="2:17" ht="5.25" customHeight="1" x14ac:dyDescent="0.25">
      <c r="B23" s="102"/>
      <c r="C23" s="315"/>
      <c r="D23" s="314"/>
      <c r="E23" s="610"/>
      <c r="F23" s="610"/>
      <c r="G23" s="107"/>
      <c r="H23" s="108"/>
      <c r="I23" s="614"/>
      <c r="J23" s="624"/>
      <c r="K23" s="316"/>
      <c r="L23" s="614"/>
      <c r="M23" s="112"/>
      <c r="N23" s="614"/>
      <c r="O23" s="112"/>
      <c r="P23" s="617"/>
      <c r="Q23" s="103"/>
    </row>
    <row r="24" spans="2:17" ht="37.5" customHeight="1" x14ac:dyDescent="0.25">
      <c r="B24" s="115"/>
      <c r="C24" s="319">
        <v>7</v>
      </c>
      <c r="D24" s="611" t="s">
        <v>860</v>
      </c>
      <c r="E24" s="611"/>
      <c r="F24" s="612"/>
      <c r="G24" s="117"/>
      <c r="H24" s="108"/>
      <c r="I24" s="614"/>
      <c r="J24" s="624"/>
      <c r="K24" s="316"/>
      <c r="L24" s="614"/>
      <c r="M24" s="112"/>
      <c r="N24" s="614"/>
      <c r="O24" s="112"/>
      <c r="P24" s="617"/>
      <c r="Q24" s="103"/>
    </row>
    <row r="25" spans="2:17" ht="5.25" customHeight="1" x14ac:dyDescent="0.25">
      <c r="B25" s="102"/>
      <c r="C25" s="315"/>
      <c r="D25" s="314"/>
      <c r="E25" s="610"/>
      <c r="F25" s="610"/>
      <c r="G25" s="107"/>
      <c r="H25" s="108"/>
      <c r="I25" s="615"/>
      <c r="J25" s="625"/>
      <c r="K25" s="316"/>
      <c r="L25" s="615"/>
      <c r="M25" s="114"/>
      <c r="N25" s="615"/>
      <c r="O25" s="114"/>
      <c r="P25" s="618"/>
      <c r="Q25" s="103"/>
    </row>
    <row r="26" spans="2:17" ht="37.5" customHeight="1" x14ac:dyDescent="0.25">
      <c r="B26" s="115"/>
      <c r="C26" s="118">
        <v>8</v>
      </c>
      <c r="D26" s="611" t="s">
        <v>861</v>
      </c>
      <c r="E26" s="611"/>
      <c r="F26" s="612"/>
      <c r="G26" s="117"/>
      <c r="H26" s="108"/>
      <c r="I26" s="606"/>
      <c r="J26" s="660"/>
      <c r="K26" s="316"/>
      <c r="L26" s="606"/>
      <c r="M26" s="112"/>
      <c r="N26" s="606"/>
      <c r="O26" s="112"/>
      <c r="P26" s="608"/>
      <c r="Q26" s="103"/>
    </row>
    <row r="27" spans="2:17" ht="5.25" customHeight="1" x14ac:dyDescent="0.25">
      <c r="B27" s="102"/>
      <c r="C27" s="315"/>
      <c r="D27" s="314"/>
      <c r="E27" s="610"/>
      <c r="F27" s="610"/>
      <c r="G27" s="107"/>
      <c r="H27" s="108"/>
      <c r="I27" s="606"/>
      <c r="J27" s="660"/>
      <c r="K27" s="316"/>
      <c r="L27" s="606"/>
      <c r="M27" s="112"/>
      <c r="N27" s="606"/>
      <c r="O27" s="112"/>
      <c r="P27" s="608"/>
      <c r="Q27" s="103"/>
    </row>
    <row r="28" spans="2:17" ht="37.5" customHeight="1" x14ac:dyDescent="0.25">
      <c r="B28" s="115"/>
      <c r="C28" s="119">
        <v>9</v>
      </c>
      <c r="D28" s="611" t="s">
        <v>862</v>
      </c>
      <c r="E28" s="611"/>
      <c r="F28" s="612"/>
      <c r="G28" s="117"/>
      <c r="H28" s="108"/>
      <c r="I28" s="607"/>
      <c r="J28" s="661"/>
      <c r="K28" s="316"/>
      <c r="L28" s="607"/>
      <c r="M28" s="112"/>
      <c r="N28" s="607"/>
      <c r="O28" s="112"/>
      <c r="P28" s="609"/>
      <c r="Q28" s="103"/>
    </row>
    <row r="29" spans="2:17" ht="4.5" customHeight="1" thickBot="1" x14ac:dyDescent="0.3">
      <c r="B29" s="120"/>
      <c r="C29" s="121"/>
      <c r="D29" s="121"/>
      <c r="E29" s="121"/>
      <c r="F29" s="121"/>
      <c r="G29" s="122"/>
      <c r="H29" s="121"/>
      <c r="I29" s="122"/>
      <c r="J29" s="122"/>
      <c r="K29" s="122"/>
      <c r="L29" s="121"/>
      <c r="M29" s="122"/>
      <c r="N29" s="121"/>
      <c r="O29" s="122"/>
      <c r="P29" s="121"/>
      <c r="Q29" s="123"/>
    </row>
    <row r="35" spans="5:13" ht="3.75" customHeight="1" x14ac:dyDescent="0.25"/>
    <row r="36" spans="5:13" ht="19.5" customHeight="1" x14ac:dyDescent="0.25">
      <c r="H36" s="54" t="s">
        <v>863</v>
      </c>
    </row>
    <row r="37" spans="5:13" ht="19.5" customHeight="1" x14ac:dyDescent="0.25">
      <c r="E37" s="57"/>
      <c r="H37" s="54"/>
      <c r="J37" s="655"/>
      <c r="K37" s="655"/>
      <c r="L37" s="655"/>
      <c r="M37" s="655"/>
    </row>
    <row r="38" spans="5:13" ht="19.5" customHeight="1" x14ac:dyDescent="0.25">
      <c r="H38" s="54"/>
    </row>
    <row r="39" spans="5:13" ht="19.5" customHeight="1" x14ac:dyDescent="0.25">
      <c r="H39" s="54" t="s">
        <v>864</v>
      </c>
    </row>
    <row r="40" spans="5:13" ht="19.5" customHeight="1" x14ac:dyDescent="0.25">
      <c r="H40" s="55" t="s">
        <v>865</v>
      </c>
    </row>
    <row r="41" spans="5:13" ht="19.5" customHeight="1" x14ac:dyDescent="0.25">
      <c r="H41" s="22"/>
      <c r="J41"/>
    </row>
    <row r="42" spans="5:13" ht="19.5" customHeight="1" x14ac:dyDescent="0.2">
      <c r="H42" s="22"/>
    </row>
    <row r="43" spans="5:13" x14ac:dyDescent="0.25">
      <c r="H43" s="59" t="s">
        <v>866</v>
      </c>
    </row>
    <row r="44" spans="5:13" ht="15" customHeight="1" x14ac:dyDescent="0.25">
      <c r="H44" s="59" t="s">
        <v>867</v>
      </c>
    </row>
    <row r="45" spans="5:13" x14ac:dyDescent="0.25">
      <c r="H45" s="60" t="s">
        <v>868</v>
      </c>
    </row>
    <row r="46" spans="5:13" x14ac:dyDescent="0.25">
      <c r="H46" s="60" t="s">
        <v>869</v>
      </c>
    </row>
    <row r="47" spans="5:13" x14ac:dyDescent="0.25">
      <c r="H47" s="59" t="s">
        <v>870</v>
      </c>
    </row>
    <row r="48" spans="5:13" ht="15" customHeight="1" x14ac:dyDescent="0.25">
      <c r="H48" s="59" t="s">
        <v>871</v>
      </c>
    </row>
    <row r="49" spans="8:8" x14ac:dyDescent="0.25">
      <c r="H49" s="60" t="s">
        <v>872</v>
      </c>
    </row>
    <row r="50" spans="8:8" x14ac:dyDescent="0.25">
      <c r="H50" s="60" t="s">
        <v>873</v>
      </c>
    </row>
    <row r="51" spans="8:8" x14ac:dyDescent="0.25">
      <c r="H51" s="63" t="s">
        <v>874</v>
      </c>
    </row>
    <row r="52" spans="8:8" x14ac:dyDescent="0.25">
      <c r="H52" s="63" t="s">
        <v>875</v>
      </c>
    </row>
    <row r="53" spans="8:8" x14ac:dyDescent="0.25">
      <c r="H53" s="61" t="s">
        <v>876</v>
      </c>
    </row>
    <row r="54" spans="8:8" x14ac:dyDescent="0.25">
      <c r="H54" s="61" t="s">
        <v>877</v>
      </c>
    </row>
    <row r="55" spans="8:8" x14ac:dyDescent="0.25">
      <c r="H55" s="61" t="s">
        <v>878</v>
      </c>
    </row>
  </sheetData>
  <mergeCells count="56">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 ref="C4:P4"/>
    <mergeCell ref="E5:F5"/>
    <mergeCell ref="C6:F6"/>
    <mergeCell ref="I6:J8"/>
    <mergeCell ref="L6:L8"/>
    <mergeCell ref="N6:N8"/>
    <mergeCell ref="P6:P8"/>
    <mergeCell ref="E7:F7"/>
    <mergeCell ref="C8:C9"/>
    <mergeCell ref="D8:D9"/>
    <mergeCell ref="E8:F8"/>
    <mergeCell ref="E9:F9"/>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N18:N21"/>
    <mergeCell ref="P18:P21"/>
    <mergeCell ref="E19:F19"/>
    <mergeCell ref="D20:F20"/>
    <mergeCell ref="E21:F21"/>
    <mergeCell ref="N26:N28"/>
    <mergeCell ref="P26:P28"/>
    <mergeCell ref="E27:F27"/>
    <mergeCell ref="D28:F28"/>
    <mergeCell ref="N22:N25"/>
    <mergeCell ref="P22:P25"/>
    <mergeCell ref="E23:F23"/>
    <mergeCell ref="D24:F24"/>
    <mergeCell ref="E25:F25"/>
  </mergeCells>
  <dataValidations count="5">
    <dataValidation type="list" allowBlank="1" showInputMessage="1" showErrorMessage="1" errorTitle="ATENCIÓN!" error="Debe escoger una de las opciones de la lista" sqref="E12:E15" xr:uid="{00000000-0002-0000-0500-000000000000}">
      <formula1>$H$43:$H$55</formula1>
    </dataValidation>
    <dataValidation type="list" allowBlank="1" showInputMessage="1" showErrorMessage="1" errorTitle="ATENCIÓN" error="No se pueden diligenciar datos aquí" sqref="E10" xr:uid="{00000000-0002-0000-0500-000001000000}">
      <formula1>$H$36:$H$40</formula1>
    </dataValidation>
    <dataValidation operator="equal" allowBlank="1" showInputMessage="1" showErrorMessage="1" errorTitle="ATENCIÓN" error="No se pueden modificar datos aquí" sqref="H36:H40" xr:uid="{00000000-0002-0000-0500-000002000000}"/>
    <dataValidation type="whole" operator="equal" allowBlank="1" showErrorMessage="1" errorTitle="ERROR" error="No debe modificar estas celdas" sqref="A1:Q9" xr:uid="{00000000-0002-0000-0500-000003000000}">
      <formula1>45785478547854</formula1>
    </dataValidation>
    <dataValidation type="whole" operator="equal" allowBlank="1" showErrorMessage="1" errorTitle="ERROR" error="No debe modificar estas celdas" sqref="B16:F28" xr:uid="{00000000-0002-0000-0500-000004000000}">
      <formula1>457854785458745000</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0"/>
  <sheetViews>
    <sheetView showGridLines="0" zoomScale="70" zoomScaleNormal="70" workbookViewId="0">
      <pane xSplit="8" ySplit="11" topLeftCell="I12" activePane="bottomRight" state="frozen"/>
      <selection pane="topRight" activeCell="I1" sqref="I1"/>
      <selection pane="bottomLeft" activeCell="A12" sqref="A12"/>
      <selection pane="bottomRight" activeCell="I12" sqref="I12"/>
    </sheetView>
  </sheetViews>
  <sheetFormatPr baseColWidth="10" defaultColWidth="0" defaultRowHeight="14.25" zeroHeight="1" x14ac:dyDescent="0.2"/>
  <cols>
    <col min="1" max="1" width="2.28515625" style="22" customWidth="1"/>
    <col min="2" max="2" width="0.85546875" style="22" customWidth="1"/>
    <col min="3" max="3" width="7.140625" style="22" customWidth="1"/>
    <col min="4" max="4" width="15.85546875" style="22" customWidth="1"/>
    <col min="5" max="5" width="14.7109375" style="22" customWidth="1"/>
    <col min="6" max="6" width="35.7109375" style="22" customWidth="1"/>
    <col min="7" max="7" width="25.85546875" style="22" hidden="1" customWidth="1"/>
    <col min="8" max="8" width="1" style="139" customWidth="1"/>
    <col min="9" max="20" width="12.7109375" style="94" customWidth="1"/>
    <col min="21" max="21" width="18.42578125" style="94" customWidth="1"/>
    <col min="22" max="22" width="0.7109375" style="22" customWidth="1"/>
    <col min="23" max="23" width="11.42578125" style="22" customWidth="1"/>
    <col min="24" max="25" width="0" style="22" hidden="1" customWidth="1"/>
    <col min="26" max="16384" width="11.42578125" style="22" hidden="1"/>
  </cols>
  <sheetData>
    <row r="1" spans="2:23" ht="10.5" customHeight="1" thickBot="1" x14ac:dyDescent="0.25"/>
    <row r="2" spans="2:23" ht="108" customHeight="1" x14ac:dyDescent="0.2">
      <c r="B2" s="19"/>
      <c r="C2" s="20"/>
      <c r="D2" s="20"/>
      <c r="E2" s="20"/>
      <c r="F2" s="20"/>
      <c r="G2" s="20"/>
      <c r="H2" s="304"/>
      <c r="I2" s="133"/>
      <c r="J2" s="133"/>
      <c r="K2" s="133"/>
      <c r="L2" s="133"/>
      <c r="M2" s="133"/>
      <c r="N2" s="133"/>
      <c r="O2" s="133"/>
      <c r="P2" s="133"/>
      <c r="Q2" s="133"/>
      <c r="R2" s="133"/>
      <c r="S2" s="133"/>
      <c r="T2" s="133"/>
      <c r="U2" s="133"/>
      <c r="V2" s="21"/>
    </row>
    <row r="3" spans="2:23" s="94" customFormat="1" ht="6" customHeight="1" x14ac:dyDescent="0.25">
      <c r="B3" s="134"/>
      <c r="C3" s="135"/>
      <c r="D3" s="135"/>
      <c r="E3" s="135"/>
      <c r="F3" s="135"/>
      <c r="G3" s="135"/>
      <c r="H3" s="138"/>
      <c r="I3" s="135"/>
      <c r="J3" s="135"/>
      <c r="K3" s="135"/>
      <c r="L3" s="135"/>
      <c r="M3" s="135"/>
      <c r="N3" s="135"/>
      <c r="O3" s="135"/>
      <c r="P3" s="135"/>
      <c r="Q3" s="135"/>
      <c r="R3" s="135"/>
      <c r="S3" s="135"/>
      <c r="T3" s="135"/>
      <c r="U3" s="135"/>
      <c r="V3" s="156"/>
    </row>
    <row r="4" spans="2:23" s="94" customFormat="1" ht="27" x14ac:dyDescent="0.25">
      <c r="B4" s="134"/>
      <c r="C4" s="674" t="s">
        <v>879</v>
      </c>
      <c r="D4" s="674"/>
      <c r="E4" s="674"/>
      <c r="F4" s="675"/>
      <c r="G4" s="675"/>
      <c r="H4" s="675"/>
      <c r="I4" s="675"/>
      <c r="J4" s="675"/>
      <c r="K4" s="675"/>
      <c r="L4" s="675"/>
      <c r="M4" s="675"/>
      <c r="N4" s="675"/>
      <c r="O4" s="675"/>
      <c r="P4" s="675"/>
      <c r="Q4" s="675"/>
      <c r="R4" s="675"/>
      <c r="S4" s="675"/>
      <c r="T4" s="675"/>
      <c r="U4" s="676"/>
      <c r="V4" s="156"/>
    </row>
    <row r="5" spans="2:23" s="94" customFormat="1" ht="5.25" customHeight="1" thickBot="1" x14ac:dyDescent="0.3">
      <c r="B5" s="134"/>
      <c r="C5" s="51"/>
      <c r="D5" s="51"/>
      <c r="E5" s="51"/>
      <c r="F5" s="135"/>
      <c r="G5" s="135"/>
      <c r="H5" s="138"/>
      <c r="I5" s="135"/>
      <c r="J5" s="135"/>
      <c r="K5" s="135"/>
      <c r="L5" s="135"/>
      <c r="M5" s="135"/>
      <c r="N5" s="135"/>
      <c r="O5" s="135"/>
      <c r="P5" s="135"/>
      <c r="Q5" s="135"/>
      <c r="R5" s="135"/>
      <c r="S5" s="135"/>
      <c r="T5" s="135"/>
      <c r="U5" s="305"/>
      <c r="V5" s="156"/>
    </row>
    <row r="6" spans="2:23" s="136" customFormat="1" ht="44.25" customHeight="1" x14ac:dyDescent="0.25">
      <c r="B6" s="137"/>
      <c r="C6" s="664" t="s">
        <v>880</v>
      </c>
      <c r="D6" s="665"/>
      <c r="E6" s="666"/>
      <c r="F6" s="666"/>
      <c r="G6" s="667"/>
      <c r="H6" s="140"/>
      <c r="I6" s="706" t="s">
        <v>810</v>
      </c>
      <c r="J6" s="707"/>
      <c r="K6" s="707"/>
      <c r="L6" s="708"/>
      <c r="M6" s="709" t="s">
        <v>811</v>
      </c>
      <c r="N6" s="707"/>
      <c r="O6" s="707"/>
      <c r="P6" s="708"/>
      <c r="Q6" s="662" t="s">
        <v>812</v>
      </c>
      <c r="R6" s="663"/>
      <c r="S6" s="662" t="s">
        <v>813</v>
      </c>
      <c r="T6" s="663"/>
      <c r="U6" s="197" t="s">
        <v>881</v>
      </c>
      <c r="V6" s="157"/>
    </row>
    <row r="7" spans="2:23" s="136" customFormat="1" ht="15.75" hidden="1" customHeight="1" x14ac:dyDescent="0.2">
      <c r="B7" s="137"/>
      <c r="C7" s="668"/>
      <c r="D7" s="669"/>
      <c r="E7" s="669"/>
      <c r="F7" s="669"/>
      <c r="G7" s="670"/>
      <c r="H7" s="140"/>
      <c r="I7" s="141"/>
      <c r="J7" s="142"/>
      <c r="K7" s="142"/>
      <c r="L7" s="143"/>
      <c r="M7" s="144"/>
      <c r="N7" s="142"/>
      <c r="O7" s="142"/>
      <c r="P7" s="143"/>
      <c r="Q7" s="144"/>
      <c r="R7" s="142"/>
      <c r="S7" s="142"/>
      <c r="T7" s="143"/>
      <c r="U7" s="145"/>
      <c r="V7" s="157"/>
    </row>
    <row r="8" spans="2:23" s="136" customFormat="1" ht="51" customHeight="1" thickBot="1" x14ac:dyDescent="0.3">
      <c r="B8" s="137"/>
      <c r="C8" s="671"/>
      <c r="D8" s="672"/>
      <c r="E8" s="672"/>
      <c r="F8" s="672"/>
      <c r="G8" s="673"/>
      <c r="H8" s="140"/>
      <c r="I8" s="146" t="s">
        <v>68</v>
      </c>
      <c r="J8" s="147" t="s">
        <v>69</v>
      </c>
      <c r="K8" s="147" t="s">
        <v>70</v>
      </c>
      <c r="L8" s="148" t="s">
        <v>71</v>
      </c>
      <c r="M8" s="149" t="s">
        <v>72</v>
      </c>
      <c r="N8" s="147" t="s">
        <v>73</v>
      </c>
      <c r="O8" s="147" t="s">
        <v>74</v>
      </c>
      <c r="P8" s="148" t="s">
        <v>75</v>
      </c>
      <c r="Q8" s="149" t="s">
        <v>76</v>
      </c>
      <c r="R8" s="148" t="s">
        <v>77</v>
      </c>
      <c r="S8" s="149" t="s">
        <v>78</v>
      </c>
      <c r="T8" s="148" t="s">
        <v>79</v>
      </c>
      <c r="U8" s="150" t="s">
        <v>80</v>
      </c>
      <c r="V8" s="157"/>
    </row>
    <row r="9" spans="2:23" ht="5.25" customHeight="1" x14ac:dyDescent="0.2">
      <c r="B9" s="23"/>
      <c r="C9" s="25"/>
      <c r="D9" s="25"/>
      <c r="E9" s="25"/>
      <c r="F9" s="25"/>
      <c r="G9" s="25"/>
      <c r="I9" s="25"/>
      <c r="J9" s="135"/>
      <c r="K9" s="135"/>
      <c r="L9" s="135"/>
      <c r="M9" s="135"/>
      <c r="N9" s="135"/>
      <c r="O9" s="135"/>
      <c r="P9" s="135"/>
      <c r="Q9" s="135"/>
      <c r="R9" s="135"/>
      <c r="S9" s="135"/>
      <c r="T9" s="135"/>
      <c r="U9" s="135"/>
      <c r="V9" s="156"/>
      <c r="W9" s="25"/>
    </row>
    <row r="10" spans="2:23" ht="32.25" customHeight="1" x14ac:dyDescent="0.2">
      <c r="B10" s="158"/>
      <c r="C10" s="560" t="s">
        <v>882</v>
      </c>
      <c r="D10" s="677"/>
      <c r="E10" s="677"/>
      <c r="F10" s="678"/>
      <c r="G10" s="715" t="s">
        <v>85</v>
      </c>
      <c r="H10" s="151"/>
      <c r="I10" s="329"/>
      <c r="J10" s="130"/>
      <c r="K10" s="130"/>
      <c r="L10" s="130"/>
      <c r="M10" s="130"/>
      <c r="N10" s="130"/>
      <c r="O10" s="130"/>
      <c r="P10" s="130"/>
      <c r="Q10" s="130"/>
      <c r="R10" s="130"/>
      <c r="S10" s="130"/>
      <c r="T10" s="130"/>
      <c r="U10" s="131"/>
      <c r="V10" s="24"/>
    </row>
    <row r="11" spans="2:23" ht="13.5" customHeight="1" x14ac:dyDescent="0.2">
      <c r="B11" s="158"/>
      <c r="C11" s="679"/>
      <c r="D11" s="680"/>
      <c r="E11" s="680"/>
      <c r="F11" s="681"/>
      <c r="G11" s="716"/>
      <c r="H11" s="151"/>
      <c r="I11" s="330"/>
      <c r="J11" s="152"/>
      <c r="K11" s="152"/>
      <c r="L11" s="152"/>
      <c r="M11" s="152"/>
      <c r="N11" s="152"/>
      <c r="O11" s="152"/>
      <c r="P11" s="152"/>
      <c r="Q11" s="152"/>
      <c r="R11" s="152"/>
      <c r="S11" s="152"/>
      <c r="T11" s="152"/>
      <c r="U11" s="162"/>
      <c r="V11" s="24"/>
    </row>
    <row r="12" spans="2:23" ht="50.1" customHeight="1" x14ac:dyDescent="0.2">
      <c r="B12" s="158"/>
      <c r="C12" s="333">
        <v>1</v>
      </c>
      <c r="D12" s="710" t="s">
        <v>92</v>
      </c>
      <c r="E12" s="710"/>
      <c r="F12" s="710"/>
      <c r="G12" s="310" t="s">
        <v>93</v>
      </c>
      <c r="H12" s="153"/>
      <c r="I12" s="213"/>
      <c r="J12" s="213"/>
      <c r="K12" s="213"/>
      <c r="L12" s="213"/>
      <c r="M12" s="213"/>
      <c r="N12" s="214"/>
      <c r="O12" s="213"/>
      <c r="P12" s="213"/>
      <c r="Q12" s="213"/>
      <c r="R12" s="213"/>
      <c r="S12" s="215" t="s">
        <v>883</v>
      </c>
      <c r="T12" s="213" t="s">
        <v>883</v>
      </c>
      <c r="U12" s="213"/>
      <c r="V12" s="159"/>
    </row>
    <row r="13" spans="2:23" ht="50.1" customHeight="1" x14ac:dyDescent="0.2">
      <c r="B13" s="158"/>
      <c r="C13" s="312">
        <v>2</v>
      </c>
      <c r="D13" s="478" t="s">
        <v>100</v>
      </c>
      <c r="E13" s="478"/>
      <c r="F13" s="478"/>
      <c r="G13" s="310" t="s">
        <v>101</v>
      </c>
      <c r="H13" s="153"/>
      <c r="I13" s="213"/>
      <c r="J13" s="213"/>
      <c r="K13" s="213"/>
      <c r="L13" s="213"/>
      <c r="M13" s="213"/>
      <c r="N13" s="213"/>
      <c r="O13" s="213"/>
      <c r="P13" s="213"/>
      <c r="Q13" s="213"/>
      <c r="R13" s="213"/>
      <c r="S13" s="213" t="s">
        <v>883</v>
      </c>
      <c r="T13" s="216" t="s">
        <v>883</v>
      </c>
      <c r="U13" s="213"/>
      <c r="V13" s="159"/>
    </row>
    <row r="14" spans="2:23" ht="50.1" customHeight="1" x14ac:dyDescent="0.2">
      <c r="B14" s="158"/>
      <c r="C14" s="312">
        <v>3</v>
      </c>
      <c r="D14" s="478" t="s">
        <v>107</v>
      </c>
      <c r="E14" s="478"/>
      <c r="F14" s="478"/>
      <c r="G14" s="310" t="s">
        <v>108</v>
      </c>
      <c r="H14" s="153"/>
      <c r="I14" s="213"/>
      <c r="J14" s="213"/>
      <c r="K14" s="213"/>
      <c r="L14" s="213"/>
      <c r="M14" s="213"/>
      <c r="N14" s="216" t="s">
        <v>883</v>
      </c>
      <c r="O14" s="213"/>
      <c r="P14" s="216" t="s">
        <v>883</v>
      </c>
      <c r="Q14" s="216" t="s">
        <v>883</v>
      </c>
      <c r="R14" s="213"/>
      <c r="S14" s="213"/>
      <c r="T14" s="213"/>
      <c r="U14" s="213"/>
      <c r="V14" s="159"/>
    </row>
    <row r="15" spans="2:23" ht="56.25" customHeight="1" x14ac:dyDescent="0.2">
      <c r="B15" s="158"/>
      <c r="C15" s="332">
        <v>4</v>
      </c>
      <c r="D15" s="478" t="s">
        <v>114</v>
      </c>
      <c r="E15" s="478"/>
      <c r="F15" s="478"/>
      <c r="G15" s="225" t="s">
        <v>115</v>
      </c>
      <c r="H15" s="153"/>
      <c r="I15" s="217"/>
      <c r="J15" s="217"/>
      <c r="K15" s="217"/>
      <c r="L15" s="217"/>
      <c r="M15" s="217"/>
      <c r="N15" s="217"/>
      <c r="O15" s="217"/>
      <c r="P15" s="217"/>
      <c r="Q15" s="217"/>
      <c r="R15" s="217"/>
      <c r="S15" s="216" t="s">
        <v>883</v>
      </c>
      <c r="T15" s="217" t="s">
        <v>883</v>
      </c>
      <c r="U15" s="217"/>
      <c r="V15" s="159"/>
    </row>
    <row r="16" spans="2:23" ht="50.1" customHeight="1" x14ac:dyDescent="0.2">
      <c r="B16" s="158"/>
      <c r="C16" s="312">
        <v>5</v>
      </c>
      <c r="D16" s="478" t="s">
        <v>122</v>
      </c>
      <c r="E16" s="478"/>
      <c r="F16" s="478"/>
      <c r="G16" s="310" t="s">
        <v>123</v>
      </c>
      <c r="H16" s="153"/>
      <c r="I16" s="213"/>
      <c r="J16" s="213"/>
      <c r="K16" s="213"/>
      <c r="L16" s="213"/>
      <c r="M16" s="213"/>
      <c r="N16" s="213"/>
      <c r="O16" s="213"/>
      <c r="P16" s="213"/>
      <c r="Q16" s="213"/>
      <c r="R16" s="213"/>
      <c r="S16" s="213"/>
      <c r="T16" s="213"/>
      <c r="U16" s="216" t="s">
        <v>883</v>
      </c>
      <c r="V16" s="159"/>
    </row>
    <row r="17" spans="2:23" ht="29.25" customHeight="1" x14ac:dyDescent="0.2">
      <c r="B17" s="158"/>
      <c r="C17" s="312">
        <v>6</v>
      </c>
      <c r="D17" s="445" t="s">
        <v>884</v>
      </c>
      <c r="E17" s="684" t="s">
        <v>885</v>
      </c>
      <c r="F17" s="684"/>
      <c r="G17" s="312" t="s">
        <v>126</v>
      </c>
      <c r="H17" s="154"/>
      <c r="I17" s="213"/>
      <c r="J17" s="213"/>
      <c r="K17" s="213"/>
      <c r="L17" s="213"/>
      <c r="M17" s="213"/>
      <c r="N17" s="213"/>
      <c r="O17" s="213"/>
      <c r="P17" s="213"/>
      <c r="Q17" s="213"/>
      <c r="R17" s="213"/>
      <c r="S17" s="213"/>
      <c r="T17" s="213"/>
      <c r="U17" s="216" t="s">
        <v>883</v>
      </c>
      <c r="V17" s="159"/>
    </row>
    <row r="18" spans="2:23" ht="27.95" customHeight="1" x14ac:dyDescent="0.25">
      <c r="B18" s="158"/>
      <c r="C18" s="312">
        <v>7</v>
      </c>
      <c r="D18" s="445"/>
      <c r="E18" s="478" t="s">
        <v>886</v>
      </c>
      <c r="F18" s="478"/>
      <c r="G18" s="312" t="s">
        <v>126</v>
      </c>
      <c r="H18" s="154"/>
      <c r="I18" s="213"/>
      <c r="J18" s="213"/>
      <c r="K18" s="213"/>
      <c r="L18" s="213"/>
      <c r="M18" s="213"/>
      <c r="N18" s="213"/>
      <c r="O18" s="213"/>
      <c r="P18" s="213"/>
      <c r="Q18" s="213"/>
      <c r="R18" s="213"/>
      <c r="S18" s="213"/>
      <c r="T18" s="213"/>
      <c r="U18" s="216" t="s">
        <v>883</v>
      </c>
      <c r="V18" s="159"/>
      <c r="W18" s="279"/>
    </row>
    <row r="19" spans="2:23" ht="27.95" customHeight="1" x14ac:dyDescent="0.2">
      <c r="B19" s="158"/>
      <c r="C19" s="312">
        <v>8</v>
      </c>
      <c r="D19" s="445"/>
      <c r="E19" s="478" t="s">
        <v>887</v>
      </c>
      <c r="F19" s="478"/>
      <c r="G19" s="312" t="s">
        <v>126</v>
      </c>
      <c r="H19" s="154"/>
      <c r="I19" s="213"/>
      <c r="J19" s="213"/>
      <c r="K19" s="213"/>
      <c r="L19" s="213"/>
      <c r="M19" s="213"/>
      <c r="N19" s="213"/>
      <c r="O19" s="213"/>
      <c r="P19" s="213"/>
      <c r="Q19" s="213"/>
      <c r="R19" s="213"/>
      <c r="S19" s="213"/>
      <c r="T19" s="213"/>
      <c r="U19" s="216" t="s">
        <v>883</v>
      </c>
      <c r="V19" s="159"/>
    </row>
    <row r="20" spans="2:23" ht="27.95" customHeight="1" x14ac:dyDescent="0.2">
      <c r="B20" s="158"/>
      <c r="C20" s="312">
        <v>9</v>
      </c>
      <c r="D20" s="445"/>
      <c r="E20" s="478" t="s">
        <v>888</v>
      </c>
      <c r="F20" s="478"/>
      <c r="G20" s="312" t="s">
        <v>126</v>
      </c>
      <c r="H20" s="154"/>
      <c r="I20" s="213"/>
      <c r="J20" s="213"/>
      <c r="K20" s="213"/>
      <c r="L20" s="213"/>
      <c r="M20" s="213"/>
      <c r="N20" s="213"/>
      <c r="O20" s="213"/>
      <c r="P20" s="213"/>
      <c r="Q20" s="213"/>
      <c r="R20" s="213"/>
      <c r="S20" s="213"/>
      <c r="T20" s="213"/>
      <c r="U20" s="216" t="s">
        <v>883</v>
      </c>
      <c r="V20" s="159"/>
    </row>
    <row r="21" spans="2:23" ht="27.95" customHeight="1" x14ac:dyDescent="0.2">
      <c r="B21" s="158"/>
      <c r="C21" s="312">
        <v>10</v>
      </c>
      <c r="D21" s="445"/>
      <c r="E21" s="478" t="s">
        <v>889</v>
      </c>
      <c r="F21" s="478"/>
      <c r="G21" s="312" t="s">
        <v>126</v>
      </c>
      <c r="H21" s="154"/>
      <c r="I21" s="213"/>
      <c r="J21" s="213"/>
      <c r="K21" s="213"/>
      <c r="L21" s="213"/>
      <c r="M21" s="213"/>
      <c r="N21" s="213"/>
      <c r="O21" s="213"/>
      <c r="P21" s="213"/>
      <c r="Q21" s="213"/>
      <c r="R21" s="213"/>
      <c r="S21" s="213"/>
      <c r="T21" s="213"/>
      <c r="U21" s="216" t="s">
        <v>883</v>
      </c>
      <c r="V21" s="159"/>
    </row>
    <row r="22" spans="2:23" ht="44.25" customHeight="1" x14ac:dyDescent="0.2">
      <c r="B22" s="158"/>
      <c r="C22" s="312">
        <v>11</v>
      </c>
      <c r="D22" s="445"/>
      <c r="E22" s="711" t="s">
        <v>890</v>
      </c>
      <c r="F22" s="711"/>
      <c r="G22" s="312" t="s">
        <v>133</v>
      </c>
      <c r="H22" s="154"/>
      <c r="I22" s="213"/>
      <c r="J22" s="213"/>
      <c r="K22" s="213"/>
      <c r="L22" s="213"/>
      <c r="M22" s="213"/>
      <c r="N22" s="213"/>
      <c r="O22" s="213"/>
      <c r="P22" s="216" t="s">
        <v>883</v>
      </c>
      <c r="Q22" s="213"/>
      <c r="R22" s="213"/>
      <c r="S22" s="213"/>
      <c r="T22" s="213"/>
      <c r="U22" s="216" t="s">
        <v>883</v>
      </c>
      <c r="V22" s="159"/>
    </row>
    <row r="23" spans="2:23" ht="189" customHeight="1" x14ac:dyDescent="0.2">
      <c r="B23" s="158"/>
      <c r="C23" s="312">
        <v>12</v>
      </c>
      <c r="D23" s="712" t="s">
        <v>153</v>
      </c>
      <c r="E23" s="713"/>
      <c r="F23" s="714"/>
      <c r="G23" s="312"/>
      <c r="H23" s="154"/>
      <c r="I23" s="213"/>
      <c r="J23" s="213"/>
      <c r="K23" s="213"/>
      <c r="L23" s="213"/>
      <c r="M23" s="213"/>
      <c r="N23" s="213"/>
      <c r="O23" s="213"/>
      <c r="P23" s="213"/>
      <c r="Q23" s="213"/>
      <c r="R23" s="213"/>
      <c r="S23" s="213" t="s">
        <v>883</v>
      </c>
      <c r="T23" s="213" t="s">
        <v>883</v>
      </c>
      <c r="U23" s="216" t="s">
        <v>883</v>
      </c>
      <c r="V23" s="159"/>
    </row>
    <row r="24" spans="2:23" ht="25.5" customHeight="1" x14ac:dyDescent="0.2">
      <c r="B24" s="158"/>
      <c r="C24" s="312">
        <v>13</v>
      </c>
      <c r="D24" s="478" t="s">
        <v>161</v>
      </c>
      <c r="E24" s="478"/>
      <c r="F24" s="478"/>
      <c r="G24" s="312" t="s">
        <v>162</v>
      </c>
      <c r="H24" s="154"/>
      <c r="I24" s="213"/>
      <c r="J24" s="213"/>
      <c r="K24" s="213"/>
      <c r="L24" s="216" t="s">
        <v>883</v>
      </c>
      <c r="M24" s="213"/>
      <c r="N24" s="213"/>
      <c r="O24" s="213"/>
      <c r="P24" s="213"/>
      <c r="Q24" s="213"/>
      <c r="R24" s="213"/>
      <c r="S24" s="216" t="s">
        <v>883</v>
      </c>
      <c r="T24" s="216" t="s">
        <v>883</v>
      </c>
      <c r="U24" s="213"/>
      <c r="V24" s="159"/>
    </row>
    <row r="25" spans="2:23" ht="38.25" x14ac:dyDescent="0.2">
      <c r="B25" s="158"/>
      <c r="C25" s="312" t="s">
        <v>169</v>
      </c>
      <c r="D25" s="693" t="s">
        <v>161</v>
      </c>
      <c r="E25" s="478" t="s">
        <v>170</v>
      </c>
      <c r="F25" s="478"/>
      <c r="G25" s="312" t="s">
        <v>171</v>
      </c>
      <c r="H25" s="154"/>
      <c r="I25" s="213"/>
      <c r="J25" s="216" t="s">
        <v>883</v>
      </c>
      <c r="K25" s="213"/>
      <c r="L25" s="213"/>
      <c r="M25" s="213"/>
      <c r="N25" s="213"/>
      <c r="O25" s="213"/>
      <c r="P25" s="213"/>
      <c r="Q25" s="213"/>
      <c r="R25" s="213"/>
      <c r="S25" s="213"/>
      <c r="T25" s="213"/>
      <c r="U25" s="216" t="s">
        <v>883</v>
      </c>
      <c r="V25" s="159"/>
    </row>
    <row r="26" spans="2:23" ht="18.75" x14ac:dyDescent="0.2">
      <c r="B26" s="158"/>
      <c r="C26" s="312" t="s">
        <v>177</v>
      </c>
      <c r="D26" s="694"/>
      <c r="E26" s="684" t="s">
        <v>178</v>
      </c>
      <c r="F26" s="684"/>
      <c r="G26" s="312" t="s">
        <v>126</v>
      </c>
      <c r="H26" s="154"/>
      <c r="I26" s="213"/>
      <c r="J26" s="213"/>
      <c r="K26" s="213"/>
      <c r="L26" s="213"/>
      <c r="M26" s="216" t="s">
        <v>883</v>
      </c>
      <c r="N26" s="213"/>
      <c r="O26" s="213"/>
      <c r="P26" s="216" t="s">
        <v>883</v>
      </c>
      <c r="Q26" s="216" t="s">
        <v>883</v>
      </c>
      <c r="R26" s="216" t="s">
        <v>883</v>
      </c>
      <c r="S26" s="213"/>
      <c r="T26" s="213"/>
      <c r="U26" s="213"/>
      <c r="V26" s="159"/>
    </row>
    <row r="27" spans="2:23" ht="18.75" x14ac:dyDescent="0.2">
      <c r="B27" s="158"/>
      <c r="C27" s="312" t="s">
        <v>184</v>
      </c>
      <c r="D27" s="694"/>
      <c r="E27" s="684" t="s">
        <v>185</v>
      </c>
      <c r="F27" s="684"/>
      <c r="G27" s="312" t="s">
        <v>126</v>
      </c>
      <c r="H27" s="154"/>
      <c r="I27" s="213"/>
      <c r="J27" s="216" t="s">
        <v>883</v>
      </c>
      <c r="K27" s="216" t="s">
        <v>883</v>
      </c>
      <c r="L27" s="213" t="s">
        <v>883</v>
      </c>
      <c r="M27" s="213" t="s">
        <v>883</v>
      </c>
      <c r="N27" s="216" t="s">
        <v>883</v>
      </c>
      <c r="O27" s="216" t="s">
        <v>883</v>
      </c>
      <c r="P27" s="213"/>
      <c r="Q27" s="213"/>
      <c r="R27" s="213"/>
      <c r="S27" s="213"/>
      <c r="T27" s="213"/>
      <c r="U27" s="213"/>
      <c r="V27" s="159"/>
    </row>
    <row r="28" spans="2:23" ht="18.75" x14ac:dyDescent="0.2">
      <c r="B28" s="158"/>
      <c r="C28" s="312" t="s">
        <v>191</v>
      </c>
      <c r="D28" s="694"/>
      <c r="E28" s="478" t="s">
        <v>192</v>
      </c>
      <c r="F28" s="478"/>
      <c r="G28" s="312" t="s">
        <v>126</v>
      </c>
      <c r="H28" s="154"/>
      <c r="I28" s="216" t="s">
        <v>883</v>
      </c>
      <c r="J28" s="213"/>
      <c r="K28" s="213"/>
      <c r="L28" s="213"/>
      <c r="M28" s="213"/>
      <c r="N28" s="216" t="s">
        <v>883</v>
      </c>
      <c r="O28" s="213"/>
      <c r="P28" s="213"/>
      <c r="Q28" s="213"/>
      <c r="R28" s="213"/>
      <c r="S28" s="213"/>
      <c r="T28" s="213"/>
      <c r="U28" s="213"/>
      <c r="V28" s="159"/>
    </row>
    <row r="29" spans="2:23" ht="18.75" x14ac:dyDescent="0.2">
      <c r="B29" s="158"/>
      <c r="C29" s="312" t="s">
        <v>891</v>
      </c>
      <c r="D29" s="694"/>
      <c r="E29" s="478" t="s">
        <v>199</v>
      </c>
      <c r="F29" s="478"/>
      <c r="G29" s="312" t="s">
        <v>126</v>
      </c>
      <c r="H29" s="154"/>
      <c r="I29" s="213"/>
      <c r="J29" s="213"/>
      <c r="K29" s="213"/>
      <c r="L29" s="213"/>
      <c r="M29" s="213"/>
      <c r="N29" s="213"/>
      <c r="O29" s="213"/>
      <c r="P29" s="213"/>
      <c r="Q29" s="213"/>
      <c r="R29" s="213"/>
      <c r="S29" s="213"/>
      <c r="T29" s="213"/>
      <c r="U29" s="216" t="s">
        <v>883</v>
      </c>
      <c r="V29" s="159"/>
    </row>
    <row r="30" spans="2:23" ht="18.75" x14ac:dyDescent="0.2">
      <c r="B30" s="158"/>
      <c r="C30" s="312" t="s">
        <v>205</v>
      </c>
      <c r="D30" s="694"/>
      <c r="E30" s="478" t="s">
        <v>206</v>
      </c>
      <c r="F30" s="478"/>
      <c r="G30" s="312" t="s">
        <v>126</v>
      </c>
      <c r="H30" s="154"/>
      <c r="I30" s="213"/>
      <c r="J30" s="213"/>
      <c r="K30" s="213"/>
      <c r="L30" s="213"/>
      <c r="M30" s="216" t="s">
        <v>883</v>
      </c>
      <c r="N30" s="216" t="s">
        <v>883</v>
      </c>
      <c r="O30" s="216" t="s">
        <v>883</v>
      </c>
      <c r="P30" s="213" t="s">
        <v>883</v>
      </c>
      <c r="Q30" s="213"/>
      <c r="R30" s="216" t="s">
        <v>883</v>
      </c>
      <c r="S30" s="216" t="s">
        <v>883</v>
      </c>
      <c r="T30" s="213" t="s">
        <v>883</v>
      </c>
      <c r="U30" s="213"/>
      <c r="V30" s="159"/>
    </row>
    <row r="31" spans="2:23" ht="18.75" x14ac:dyDescent="0.2">
      <c r="B31" s="158"/>
      <c r="C31" s="312" t="s">
        <v>212</v>
      </c>
      <c r="D31" s="694"/>
      <c r="E31" s="478" t="s">
        <v>213</v>
      </c>
      <c r="F31" s="478"/>
      <c r="G31" s="312" t="s">
        <v>126</v>
      </c>
      <c r="H31" s="154"/>
      <c r="I31" s="213"/>
      <c r="J31" s="213"/>
      <c r="K31" s="216" t="s">
        <v>883</v>
      </c>
      <c r="L31" s="213"/>
      <c r="M31" s="213"/>
      <c r="N31" s="213" t="s">
        <v>883</v>
      </c>
      <c r="O31" s="213"/>
      <c r="P31" s="213" t="s">
        <v>883</v>
      </c>
      <c r="Q31" s="213"/>
      <c r="R31" s="213" t="s">
        <v>883</v>
      </c>
      <c r="S31" s="213"/>
      <c r="T31" s="213" t="s">
        <v>883</v>
      </c>
      <c r="U31" s="213"/>
      <c r="V31" s="159"/>
    </row>
    <row r="32" spans="2:23" ht="18.75" x14ac:dyDescent="0.2">
      <c r="B32" s="158"/>
      <c r="C32" s="312" t="s">
        <v>219</v>
      </c>
      <c r="D32" s="695"/>
      <c r="E32" s="478" t="s">
        <v>220</v>
      </c>
      <c r="F32" s="478"/>
      <c r="G32" s="312" t="s">
        <v>126</v>
      </c>
      <c r="H32" s="154"/>
      <c r="I32" s="216" t="s">
        <v>883</v>
      </c>
      <c r="J32" s="216" t="s">
        <v>883</v>
      </c>
      <c r="K32" s="216" t="s">
        <v>883</v>
      </c>
      <c r="L32" s="213"/>
      <c r="M32" s="216" t="s">
        <v>883</v>
      </c>
      <c r="N32" s="216" t="s">
        <v>883</v>
      </c>
      <c r="O32" s="213"/>
      <c r="P32" s="213"/>
      <c r="Q32" s="213"/>
      <c r="R32" s="213"/>
      <c r="S32" s="213"/>
      <c r="T32" s="213"/>
      <c r="U32" s="213"/>
      <c r="V32" s="159"/>
    </row>
    <row r="33" spans="2:22" ht="30" customHeight="1" x14ac:dyDescent="0.2">
      <c r="B33" s="158"/>
      <c r="C33" s="312">
        <v>14</v>
      </c>
      <c r="D33" s="478" t="s">
        <v>227</v>
      </c>
      <c r="E33" s="478"/>
      <c r="F33" s="478"/>
      <c r="G33" s="312" t="s">
        <v>228</v>
      </c>
      <c r="H33" s="154"/>
      <c r="I33" s="213"/>
      <c r="J33" s="213"/>
      <c r="K33" s="213"/>
      <c r="L33" s="213"/>
      <c r="M33" s="213"/>
      <c r="N33" s="213"/>
      <c r="O33" s="213"/>
      <c r="P33" s="213"/>
      <c r="Q33" s="213"/>
      <c r="R33" s="213"/>
      <c r="S33" s="213"/>
      <c r="T33" s="216" t="s">
        <v>883</v>
      </c>
      <c r="U33" s="213"/>
      <c r="V33" s="159"/>
    </row>
    <row r="34" spans="2:22" ht="30" customHeight="1" x14ac:dyDescent="0.2">
      <c r="B34" s="158"/>
      <c r="C34" s="312">
        <v>15</v>
      </c>
      <c r="D34" s="478" t="s">
        <v>238</v>
      </c>
      <c r="E34" s="478"/>
      <c r="F34" s="478"/>
      <c r="G34" s="312" t="s">
        <v>239</v>
      </c>
      <c r="H34" s="154"/>
      <c r="I34" s="213"/>
      <c r="J34" s="213"/>
      <c r="K34" s="213"/>
      <c r="L34" s="216" t="s">
        <v>883</v>
      </c>
      <c r="M34" s="216" t="s">
        <v>883</v>
      </c>
      <c r="N34" s="213"/>
      <c r="O34" s="216" t="s">
        <v>883</v>
      </c>
      <c r="P34" s="213"/>
      <c r="Q34" s="213"/>
      <c r="R34" s="213"/>
      <c r="S34" s="213"/>
      <c r="T34" s="213"/>
      <c r="U34" s="213"/>
      <c r="V34" s="159"/>
    </row>
    <row r="35" spans="2:22" ht="31.5" customHeight="1" x14ac:dyDescent="0.2">
      <c r="B35" s="158"/>
      <c r="C35" s="312">
        <v>16</v>
      </c>
      <c r="D35" s="478" t="s">
        <v>247</v>
      </c>
      <c r="E35" s="478"/>
      <c r="F35" s="478"/>
      <c r="G35" s="312" t="s">
        <v>248</v>
      </c>
      <c r="H35" s="154"/>
      <c r="I35" s="213"/>
      <c r="J35" s="213"/>
      <c r="K35" s="213"/>
      <c r="L35" s="213"/>
      <c r="M35" s="213"/>
      <c r="N35" s="213"/>
      <c r="O35" s="213"/>
      <c r="P35" s="213"/>
      <c r="Q35" s="213"/>
      <c r="R35" s="213"/>
      <c r="S35" s="216" t="s">
        <v>883</v>
      </c>
      <c r="T35" s="216" t="s">
        <v>883</v>
      </c>
      <c r="U35" s="216" t="s">
        <v>883</v>
      </c>
      <c r="V35" s="159"/>
    </row>
    <row r="36" spans="2:22" ht="34.5" customHeight="1" x14ac:dyDescent="0.2">
      <c r="B36" s="158"/>
      <c r="C36" s="312">
        <v>17</v>
      </c>
      <c r="D36" s="478" t="s">
        <v>254</v>
      </c>
      <c r="E36" s="478"/>
      <c r="F36" s="478"/>
      <c r="G36" s="312" t="s">
        <v>255</v>
      </c>
      <c r="H36" s="154"/>
      <c r="I36" s="213"/>
      <c r="J36" s="213"/>
      <c r="K36" s="213"/>
      <c r="L36" s="213"/>
      <c r="M36" s="213"/>
      <c r="N36" s="213"/>
      <c r="O36" s="213"/>
      <c r="P36" s="213"/>
      <c r="Q36" s="213"/>
      <c r="R36" s="213"/>
      <c r="S36" s="216" t="s">
        <v>883</v>
      </c>
      <c r="T36" s="213" t="s">
        <v>883</v>
      </c>
      <c r="U36" s="216" t="s">
        <v>883</v>
      </c>
      <c r="V36" s="159"/>
    </row>
    <row r="37" spans="2:22" ht="40.5" customHeight="1" x14ac:dyDescent="0.2">
      <c r="B37" s="158"/>
      <c r="C37" s="312">
        <v>18</v>
      </c>
      <c r="D37" s="478" t="s">
        <v>261</v>
      </c>
      <c r="E37" s="478"/>
      <c r="F37" s="478"/>
      <c r="G37" s="312" t="s">
        <v>262</v>
      </c>
      <c r="H37" s="154"/>
      <c r="I37" s="213"/>
      <c r="J37" s="213"/>
      <c r="K37" s="213"/>
      <c r="L37" s="213"/>
      <c r="M37" s="213"/>
      <c r="N37" s="213"/>
      <c r="O37" s="213"/>
      <c r="P37" s="213"/>
      <c r="Q37" s="213"/>
      <c r="R37" s="213"/>
      <c r="S37" s="216" t="s">
        <v>883</v>
      </c>
      <c r="T37" s="213" t="s">
        <v>883</v>
      </c>
      <c r="U37" s="216" t="s">
        <v>883</v>
      </c>
      <c r="V37" s="159"/>
    </row>
    <row r="38" spans="2:22" ht="29.25" customHeight="1" x14ac:dyDescent="0.2">
      <c r="B38" s="158"/>
      <c r="C38" s="312">
        <v>19</v>
      </c>
      <c r="D38" s="478" t="s">
        <v>268</v>
      </c>
      <c r="E38" s="478"/>
      <c r="F38" s="478"/>
      <c r="G38" s="312" t="s">
        <v>269</v>
      </c>
      <c r="H38" s="154"/>
      <c r="I38" s="213"/>
      <c r="J38" s="213"/>
      <c r="K38" s="213"/>
      <c r="L38" s="213"/>
      <c r="M38" s="213"/>
      <c r="N38" s="213"/>
      <c r="O38" s="213"/>
      <c r="P38" s="213"/>
      <c r="Q38" s="213"/>
      <c r="R38" s="213"/>
      <c r="S38" s="216" t="s">
        <v>883</v>
      </c>
      <c r="T38" s="213"/>
      <c r="U38" s="213" t="s">
        <v>883</v>
      </c>
      <c r="V38" s="159"/>
    </row>
    <row r="39" spans="2:22" ht="38.25" customHeight="1" x14ac:dyDescent="0.2">
      <c r="B39" s="158"/>
      <c r="C39" s="312">
        <v>20</v>
      </c>
      <c r="D39" s="478" t="s">
        <v>275</v>
      </c>
      <c r="E39" s="478"/>
      <c r="F39" s="478"/>
      <c r="G39" s="312" t="s">
        <v>276</v>
      </c>
      <c r="H39" s="154"/>
      <c r="I39" s="213"/>
      <c r="J39" s="213"/>
      <c r="K39" s="216" t="s">
        <v>883</v>
      </c>
      <c r="L39" s="213"/>
      <c r="M39" s="213"/>
      <c r="N39" s="216" t="s">
        <v>883</v>
      </c>
      <c r="O39" s="213"/>
      <c r="P39" s="213"/>
      <c r="Q39" s="213"/>
      <c r="R39" s="213"/>
      <c r="S39" s="213"/>
      <c r="T39" s="213"/>
      <c r="U39" s="216" t="s">
        <v>883</v>
      </c>
      <c r="V39" s="159"/>
    </row>
    <row r="40" spans="2:22" ht="36" customHeight="1" x14ac:dyDescent="0.2">
      <c r="B40" s="158"/>
      <c r="C40" s="312">
        <v>21</v>
      </c>
      <c r="D40" s="478" t="s">
        <v>280</v>
      </c>
      <c r="E40" s="478"/>
      <c r="F40" s="478"/>
      <c r="G40" s="312" t="s">
        <v>281</v>
      </c>
      <c r="H40" s="154"/>
      <c r="I40" s="213"/>
      <c r="J40" s="213"/>
      <c r="K40" s="213"/>
      <c r="L40" s="213"/>
      <c r="M40" s="213"/>
      <c r="N40" s="213"/>
      <c r="O40" s="213"/>
      <c r="P40" s="213"/>
      <c r="Q40" s="213"/>
      <c r="R40" s="213"/>
      <c r="S40" s="213"/>
      <c r="T40" s="213"/>
      <c r="U40" s="216" t="s">
        <v>883</v>
      </c>
      <c r="V40" s="159"/>
    </row>
    <row r="41" spans="2:22" ht="35.25" customHeight="1" x14ac:dyDescent="0.2">
      <c r="B41" s="158"/>
      <c r="C41" s="312">
        <v>22</v>
      </c>
      <c r="D41" s="478" t="s">
        <v>285</v>
      </c>
      <c r="E41" s="478"/>
      <c r="F41" s="478"/>
      <c r="G41" s="312" t="s">
        <v>286</v>
      </c>
      <c r="H41" s="154"/>
      <c r="I41" s="213"/>
      <c r="J41" s="216" t="s">
        <v>883</v>
      </c>
      <c r="K41" s="216" t="s">
        <v>883</v>
      </c>
      <c r="L41" s="213"/>
      <c r="M41" s="213"/>
      <c r="N41" s="213"/>
      <c r="O41" s="213"/>
      <c r="P41" s="213"/>
      <c r="Q41" s="213"/>
      <c r="R41" s="213"/>
      <c r="S41" s="213"/>
      <c r="T41" s="213"/>
      <c r="U41" s="216" t="s">
        <v>883</v>
      </c>
      <c r="V41" s="159"/>
    </row>
    <row r="42" spans="2:22" ht="67.5" customHeight="1" x14ac:dyDescent="0.2">
      <c r="B42" s="158"/>
      <c r="C42" s="312">
        <v>23</v>
      </c>
      <c r="D42" s="478" t="s">
        <v>293</v>
      </c>
      <c r="E42" s="478"/>
      <c r="F42" s="478"/>
      <c r="G42" s="312"/>
      <c r="H42" s="154"/>
      <c r="I42" s="213"/>
      <c r="J42" s="218"/>
      <c r="K42" s="218"/>
      <c r="L42" s="213"/>
      <c r="M42" s="213"/>
      <c r="N42" s="213"/>
      <c r="O42" s="213"/>
      <c r="P42" s="213"/>
      <c r="Q42" s="213"/>
      <c r="R42" s="213"/>
      <c r="S42" s="219" t="s">
        <v>883</v>
      </c>
      <c r="T42" s="219" t="s">
        <v>883</v>
      </c>
      <c r="U42" s="219" t="s">
        <v>883</v>
      </c>
      <c r="V42" s="159"/>
    </row>
    <row r="43" spans="2:22" ht="37.5" customHeight="1" x14ac:dyDescent="0.2">
      <c r="B43" s="158"/>
      <c r="C43" s="312">
        <v>24</v>
      </c>
      <c r="D43" s="478" t="s">
        <v>301</v>
      </c>
      <c r="E43" s="478"/>
      <c r="F43" s="478"/>
      <c r="G43" s="312" t="s">
        <v>302</v>
      </c>
      <c r="H43" s="154"/>
      <c r="I43" s="213"/>
      <c r="J43" s="213"/>
      <c r="K43" s="216" t="s">
        <v>883</v>
      </c>
      <c r="L43" s="213"/>
      <c r="M43" s="213"/>
      <c r="N43" s="213"/>
      <c r="O43" s="213"/>
      <c r="P43" s="216" t="s">
        <v>883</v>
      </c>
      <c r="Q43" s="213"/>
      <c r="R43" s="213"/>
      <c r="S43" s="213"/>
      <c r="T43" s="216" t="s">
        <v>883</v>
      </c>
      <c r="U43" s="213"/>
      <c r="V43" s="159"/>
    </row>
    <row r="44" spans="2:22" s="169" customFormat="1" ht="37.5" customHeight="1" x14ac:dyDescent="0.2">
      <c r="B44" s="170"/>
      <c r="C44" s="171">
        <v>25</v>
      </c>
      <c r="D44" s="478" t="s">
        <v>306</v>
      </c>
      <c r="E44" s="478"/>
      <c r="F44" s="478"/>
      <c r="G44" s="171"/>
      <c r="H44" s="172"/>
      <c r="I44" s="218"/>
      <c r="J44" s="218"/>
      <c r="K44" s="218"/>
      <c r="L44" s="218"/>
      <c r="M44" s="218"/>
      <c r="N44" s="218"/>
      <c r="O44" s="218"/>
      <c r="P44" s="218"/>
      <c r="Q44" s="218"/>
      <c r="R44" s="218"/>
      <c r="S44" s="219" t="s">
        <v>883</v>
      </c>
      <c r="T44" s="219" t="s">
        <v>883</v>
      </c>
      <c r="U44" s="218"/>
      <c r="V44" s="173"/>
    </row>
    <row r="45" spans="2:22" ht="40.5" customHeight="1" x14ac:dyDescent="0.2">
      <c r="B45" s="158"/>
      <c r="C45" s="312">
        <v>26</v>
      </c>
      <c r="D45" s="478" t="s">
        <v>314</v>
      </c>
      <c r="E45" s="478"/>
      <c r="F45" s="478"/>
      <c r="G45" s="312" t="s">
        <v>315</v>
      </c>
      <c r="H45" s="154"/>
      <c r="I45" s="213"/>
      <c r="J45" s="213"/>
      <c r="K45" s="213"/>
      <c r="L45" s="213"/>
      <c r="M45" s="213"/>
      <c r="N45" s="213"/>
      <c r="O45" s="213"/>
      <c r="P45" s="213"/>
      <c r="Q45" s="213"/>
      <c r="R45" s="213"/>
      <c r="S45" s="216" t="s">
        <v>883</v>
      </c>
      <c r="T45" s="213"/>
      <c r="U45" s="213"/>
      <c r="V45" s="159"/>
    </row>
    <row r="46" spans="2:22" ht="35.25" customHeight="1" x14ac:dyDescent="0.2">
      <c r="B46" s="158"/>
      <c r="C46" s="312">
        <v>27</v>
      </c>
      <c r="D46" s="478" t="s">
        <v>322</v>
      </c>
      <c r="E46" s="478"/>
      <c r="F46" s="478"/>
      <c r="G46" s="312" t="s">
        <v>323</v>
      </c>
      <c r="H46" s="154"/>
      <c r="I46" s="213"/>
      <c r="J46" s="213"/>
      <c r="K46" s="213"/>
      <c r="L46" s="213"/>
      <c r="M46" s="213"/>
      <c r="N46" s="216" t="s">
        <v>883</v>
      </c>
      <c r="O46" s="213"/>
      <c r="P46" s="216" t="s">
        <v>883</v>
      </c>
      <c r="Q46" s="216" t="s">
        <v>883</v>
      </c>
      <c r="R46" s="216" t="s">
        <v>883</v>
      </c>
      <c r="S46" s="213"/>
      <c r="T46" s="213"/>
      <c r="U46" s="213"/>
      <c r="V46" s="159"/>
    </row>
    <row r="47" spans="2:22" ht="32.25" customHeight="1" x14ac:dyDescent="0.2">
      <c r="B47" s="158"/>
      <c r="C47" s="312">
        <v>28</v>
      </c>
      <c r="D47" s="478" t="s">
        <v>330</v>
      </c>
      <c r="E47" s="478"/>
      <c r="F47" s="478"/>
      <c r="G47" s="312" t="s">
        <v>331</v>
      </c>
      <c r="H47" s="154"/>
      <c r="I47" s="213"/>
      <c r="J47" s="213"/>
      <c r="K47" s="216" t="s">
        <v>883</v>
      </c>
      <c r="L47" s="213"/>
      <c r="M47" s="213"/>
      <c r="N47" s="216" t="s">
        <v>883</v>
      </c>
      <c r="O47" s="213"/>
      <c r="P47" s="216" t="s">
        <v>883</v>
      </c>
      <c r="Q47" s="216" t="s">
        <v>883</v>
      </c>
      <c r="R47" s="216" t="s">
        <v>883</v>
      </c>
      <c r="S47" s="213"/>
      <c r="T47" s="213"/>
      <c r="U47" s="213"/>
      <c r="V47" s="159"/>
    </row>
    <row r="48" spans="2:22" ht="34.5" customHeight="1" x14ac:dyDescent="0.2">
      <c r="B48" s="158"/>
      <c r="C48" s="312">
        <v>29</v>
      </c>
      <c r="D48" s="478" t="s">
        <v>338</v>
      </c>
      <c r="E48" s="478"/>
      <c r="F48" s="478"/>
      <c r="G48" s="312" t="s">
        <v>339</v>
      </c>
      <c r="H48" s="154"/>
      <c r="I48" s="213"/>
      <c r="J48" s="213"/>
      <c r="K48" s="213"/>
      <c r="L48" s="213"/>
      <c r="M48" s="213"/>
      <c r="N48" s="213"/>
      <c r="O48" s="213"/>
      <c r="P48" s="213"/>
      <c r="Q48" s="213"/>
      <c r="R48" s="213"/>
      <c r="S48" s="213"/>
      <c r="T48" s="213"/>
      <c r="U48" s="216" t="s">
        <v>883</v>
      </c>
      <c r="V48" s="159"/>
    </row>
    <row r="49" spans="2:22" ht="82.5" customHeight="1" x14ac:dyDescent="0.2">
      <c r="B49" s="158"/>
      <c r="C49" s="312">
        <v>30</v>
      </c>
      <c r="D49" s="478" t="s">
        <v>345</v>
      </c>
      <c r="E49" s="478"/>
      <c r="F49" s="478"/>
      <c r="G49" s="312" t="s">
        <v>346</v>
      </c>
      <c r="H49" s="154"/>
      <c r="I49" s="213"/>
      <c r="J49" s="216" t="s">
        <v>883</v>
      </c>
      <c r="K49" s="213"/>
      <c r="L49" s="213"/>
      <c r="M49" s="216" t="s">
        <v>883</v>
      </c>
      <c r="N49" s="213"/>
      <c r="O49" s="213"/>
      <c r="P49" s="213"/>
      <c r="Q49" s="213"/>
      <c r="R49" s="213"/>
      <c r="S49" s="216" t="s">
        <v>883</v>
      </c>
      <c r="T49" s="213"/>
      <c r="U49" s="216" t="s">
        <v>883</v>
      </c>
      <c r="V49" s="159"/>
    </row>
    <row r="50" spans="2:22" ht="75" customHeight="1" x14ac:dyDescent="0.2">
      <c r="B50" s="158"/>
      <c r="C50" s="312">
        <v>31</v>
      </c>
      <c r="D50" s="478" t="s">
        <v>350</v>
      </c>
      <c r="E50" s="478"/>
      <c r="F50" s="478"/>
      <c r="G50" s="312" t="s">
        <v>351</v>
      </c>
      <c r="H50" s="154"/>
      <c r="I50" s="213"/>
      <c r="J50" s="213"/>
      <c r="K50" s="216" t="s">
        <v>883</v>
      </c>
      <c r="L50" s="213"/>
      <c r="M50" s="216" t="s">
        <v>883</v>
      </c>
      <c r="N50" s="216" t="s">
        <v>883</v>
      </c>
      <c r="O50" s="213"/>
      <c r="P50" s="216" t="s">
        <v>883</v>
      </c>
      <c r="Q50" s="213"/>
      <c r="R50" s="213"/>
      <c r="S50" s="213"/>
      <c r="T50" s="213"/>
      <c r="U50" s="216" t="s">
        <v>883</v>
      </c>
      <c r="V50" s="159"/>
    </row>
    <row r="51" spans="2:22" ht="60" customHeight="1" x14ac:dyDescent="0.2">
      <c r="B51" s="158"/>
      <c r="C51" s="312">
        <v>32</v>
      </c>
      <c r="D51" s="478" t="s">
        <v>355</v>
      </c>
      <c r="E51" s="478"/>
      <c r="F51" s="478"/>
      <c r="G51" s="312" t="s">
        <v>356</v>
      </c>
      <c r="H51" s="154"/>
      <c r="I51" s="213"/>
      <c r="J51" s="216" t="s">
        <v>883</v>
      </c>
      <c r="K51" s="216" t="s">
        <v>883</v>
      </c>
      <c r="L51" s="213"/>
      <c r="M51" s="214"/>
      <c r="N51" s="213"/>
      <c r="O51" s="213"/>
      <c r="P51" s="216" t="s">
        <v>883</v>
      </c>
      <c r="Q51" s="213"/>
      <c r="R51" s="213"/>
      <c r="S51" s="213"/>
      <c r="T51" s="213"/>
      <c r="U51" s="216" t="s">
        <v>883</v>
      </c>
      <c r="V51" s="159"/>
    </row>
    <row r="52" spans="2:22" ht="46.5" customHeight="1" x14ac:dyDescent="0.2">
      <c r="B52" s="158"/>
      <c r="C52" s="163">
        <v>33</v>
      </c>
      <c r="D52" s="703" t="s">
        <v>360</v>
      </c>
      <c r="E52" s="704"/>
      <c r="F52" s="705"/>
      <c r="G52" s="332" t="s">
        <v>361</v>
      </c>
      <c r="H52" s="154"/>
      <c r="I52" s="217"/>
      <c r="J52" s="220"/>
      <c r="K52" s="220"/>
      <c r="L52" s="220"/>
      <c r="M52" s="220"/>
      <c r="N52" s="220"/>
      <c r="O52" s="220"/>
      <c r="P52" s="220"/>
      <c r="Q52" s="220"/>
      <c r="R52" s="220"/>
      <c r="S52" s="216" t="s">
        <v>883</v>
      </c>
      <c r="T52" s="216" t="s">
        <v>883</v>
      </c>
      <c r="U52" s="220"/>
      <c r="V52" s="159"/>
    </row>
    <row r="53" spans="2:22" ht="50.1" customHeight="1" x14ac:dyDescent="0.2">
      <c r="B53" s="158"/>
      <c r="C53" s="312">
        <v>34</v>
      </c>
      <c r="D53" s="478" t="s">
        <v>892</v>
      </c>
      <c r="E53" s="478"/>
      <c r="F53" s="478"/>
      <c r="G53" s="312" t="s">
        <v>368</v>
      </c>
      <c r="H53" s="154"/>
      <c r="I53" s="213"/>
      <c r="J53" s="213"/>
      <c r="K53" s="213"/>
      <c r="L53" s="213"/>
      <c r="M53" s="213"/>
      <c r="N53" s="213"/>
      <c r="O53" s="213"/>
      <c r="P53" s="216" t="s">
        <v>883</v>
      </c>
      <c r="Q53" s="213"/>
      <c r="R53" s="213"/>
      <c r="S53" s="216" t="s">
        <v>883</v>
      </c>
      <c r="T53" s="216" t="s">
        <v>883</v>
      </c>
      <c r="U53" s="213"/>
      <c r="V53" s="159"/>
    </row>
    <row r="54" spans="2:22" ht="39" customHeight="1" x14ac:dyDescent="0.2">
      <c r="B54" s="158"/>
      <c r="C54" s="312">
        <v>35</v>
      </c>
      <c r="D54" s="478" t="s">
        <v>893</v>
      </c>
      <c r="E54" s="478"/>
      <c r="F54" s="478"/>
      <c r="G54" s="312" t="s">
        <v>375</v>
      </c>
      <c r="H54" s="154"/>
      <c r="I54" s="213"/>
      <c r="J54" s="213"/>
      <c r="K54" s="216" t="s">
        <v>883</v>
      </c>
      <c r="L54" s="213"/>
      <c r="M54" s="213"/>
      <c r="N54" s="213"/>
      <c r="O54" s="213"/>
      <c r="P54" s="216" t="s">
        <v>883</v>
      </c>
      <c r="Q54" s="213"/>
      <c r="R54" s="216" t="s">
        <v>883</v>
      </c>
      <c r="S54" s="216" t="s">
        <v>883</v>
      </c>
      <c r="T54" s="216" t="s">
        <v>883</v>
      </c>
      <c r="U54" s="216" t="s">
        <v>883</v>
      </c>
      <c r="V54" s="159"/>
    </row>
    <row r="55" spans="2:22" ht="38.25" customHeight="1" x14ac:dyDescent="0.2">
      <c r="B55" s="158"/>
      <c r="C55" s="163">
        <v>36</v>
      </c>
      <c r="D55" s="478" t="s">
        <v>381</v>
      </c>
      <c r="E55" s="478"/>
      <c r="F55" s="478"/>
      <c r="G55" s="312" t="s">
        <v>382</v>
      </c>
      <c r="H55" s="154"/>
      <c r="I55" s="213"/>
      <c r="J55" s="213"/>
      <c r="K55" s="216" t="s">
        <v>883</v>
      </c>
      <c r="L55" s="213"/>
      <c r="M55" s="216" t="s">
        <v>883</v>
      </c>
      <c r="N55" s="213"/>
      <c r="O55" s="213"/>
      <c r="P55" s="213"/>
      <c r="Q55" s="213"/>
      <c r="R55" s="213"/>
      <c r="S55" s="216" t="s">
        <v>883</v>
      </c>
      <c r="T55" s="213"/>
      <c r="U55" s="213"/>
      <c r="V55" s="159"/>
    </row>
    <row r="56" spans="2:22" ht="18.75" customHeight="1" x14ac:dyDescent="0.2">
      <c r="B56" s="158"/>
      <c r="C56" s="312" t="s">
        <v>388</v>
      </c>
      <c r="D56" s="683"/>
      <c r="E56" s="684" t="s">
        <v>389</v>
      </c>
      <c r="F56" s="684"/>
      <c r="G56" s="312" t="s">
        <v>126</v>
      </c>
      <c r="H56" s="154"/>
      <c r="I56" s="213"/>
      <c r="J56" s="213"/>
      <c r="K56" s="213"/>
      <c r="L56" s="213"/>
      <c r="M56" s="213"/>
      <c r="N56" s="213"/>
      <c r="O56" s="213"/>
      <c r="P56" s="213"/>
      <c r="Q56" s="213"/>
      <c r="R56" s="213"/>
      <c r="S56" s="216" t="s">
        <v>883</v>
      </c>
      <c r="T56" s="216" t="s">
        <v>883</v>
      </c>
      <c r="U56" s="213"/>
      <c r="V56" s="159"/>
    </row>
    <row r="57" spans="2:22" ht="50.1" customHeight="1" x14ac:dyDescent="0.2">
      <c r="B57" s="158"/>
      <c r="C57" s="312" t="s">
        <v>395</v>
      </c>
      <c r="D57" s="683"/>
      <c r="E57" s="478" t="s">
        <v>396</v>
      </c>
      <c r="F57" s="478"/>
      <c r="G57" s="312" t="s">
        <v>126</v>
      </c>
      <c r="H57" s="154"/>
      <c r="I57" s="213"/>
      <c r="J57" s="213"/>
      <c r="K57" s="213"/>
      <c r="L57" s="213"/>
      <c r="M57" s="213"/>
      <c r="N57" s="213"/>
      <c r="O57" s="213"/>
      <c r="P57" s="216" t="s">
        <v>883</v>
      </c>
      <c r="Q57" s="213"/>
      <c r="R57" s="213"/>
      <c r="S57" s="213"/>
      <c r="T57" s="213"/>
      <c r="U57" s="213"/>
      <c r="V57" s="159"/>
    </row>
    <row r="58" spans="2:22" ht="35.25" customHeight="1" x14ac:dyDescent="0.2">
      <c r="B58" s="158"/>
      <c r="C58" s="163">
        <v>37</v>
      </c>
      <c r="D58" s="478" t="s">
        <v>401</v>
      </c>
      <c r="E58" s="478"/>
      <c r="F58" s="478"/>
      <c r="G58" s="312" t="s">
        <v>402</v>
      </c>
      <c r="H58" s="154"/>
      <c r="I58" s="213"/>
      <c r="J58" s="213"/>
      <c r="K58" s="213"/>
      <c r="L58" s="213"/>
      <c r="M58" s="213"/>
      <c r="N58" s="213"/>
      <c r="O58" s="213"/>
      <c r="P58" s="213"/>
      <c r="Q58" s="216" t="s">
        <v>883</v>
      </c>
      <c r="R58" s="216" t="s">
        <v>883</v>
      </c>
      <c r="S58" s="216" t="s">
        <v>883</v>
      </c>
      <c r="T58" s="216" t="s">
        <v>883</v>
      </c>
      <c r="U58" s="213"/>
      <c r="V58" s="159"/>
    </row>
    <row r="59" spans="2:22" ht="37.5" customHeight="1" x14ac:dyDescent="0.2">
      <c r="B59" s="158"/>
      <c r="C59" s="312">
        <v>38</v>
      </c>
      <c r="D59" s="478" t="s">
        <v>409</v>
      </c>
      <c r="E59" s="478"/>
      <c r="F59" s="478"/>
      <c r="G59" s="312" t="s">
        <v>410</v>
      </c>
      <c r="H59" s="154"/>
      <c r="I59" s="213"/>
      <c r="J59" s="213"/>
      <c r="K59" s="213"/>
      <c r="L59" s="213"/>
      <c r="M59" s="213"/>
      <c r="N59" s="213"/>
      <c r="O59" s="213"/>
      <c r="P59" s="216" t="s">
        <v>883</v>
      </c>
      <c r="Q59" s="213"/>
      <c r="R59" s="213"/>
      <c r="S59" s="213"/>
      <c r="T59" s="213"/>
      <c r="U59" s="213"/>
      <c r="V59" s="159"/>
    </row>
    <row r="60" spans="2:22" ht="34.5" customHeight="1" x14ac:dyDescent="0.2">
      <c r="B60" s="158"/>
      <c r="C60" s="312" t="s">
        <v>416</v>
      </c>
      <c r="D60" s="683"/>
      <c r="E60" s="478" t="s">
        <v>417</v>
      </c>
      <c r="F60" s="478"/>
      <c r="G60" s="312" t="s">
        <v>418</v>
      </c>
      <c r="H60" s="154"/>
      <c r="I60" s="213"/>
      <c r="J60" s="213"/>
      <c r="K60" s="213"/>
      <c r="L60" s="213"/>
      <c r="M60" s="216" t="s">
        <v>883</v>
      </c>
      <c r="N60" s="213"/>
      <c r="O60" s="213"/>
      <c r="P60" s="216" t="s">
        <v>883</v>
      </c>
      <c r="Q60" s="216" t="s">
        <v>883</v>
      </c>
      <c r="R60" s="213"/>
      <c r="S60" s="213"/>
      <c r="T60" s="213"/>
      <c r="U60" s="213"/>
      <c r="V60" s="159"/>
    </row>
    <row r="61" spans="2:22" ht="18.75" x14ac:dyDescent="0.2">
      <c r="B61" s="158"/>
      <c r="C61" s="312" t="s">
        <v>424</v>
      </c>
      <c r="D61" s="683"/>
      <c r="E61" s="684" t="s">
        <v>425</v>
      </c>
      <c r="F61" s="684"/>
      <c r="G61" s="312" t="s">
        <v>418</v>
      </c>
      <c r="H61" s="154"/>
      <c r="I61" s="213"/>
      <c r="J61" s="213"/>
      <c r="K61" s="213"/>
      <c r="L61" s="213"/>
      <c r="M61" s="216" t="s">
        <v>883</v>
      </c>
      <c r="N61" s="213"/>
      <c r="O61" s="213"/>
      <c r="P61" s="216" t="s">
        <v>883</v>
      </c>
      <c r="Q61" s="213"/>
      <c r="R61" s="213"/>
      <c r="S61" s="213"/>
      <c r="T61" s="213"/>
      <c r="U61" s="213"/>
      <c r="V61" s="159"/>
    </row>
    <row r="62" spans="2:22" ht="18.75" x14ac:dyDescent="0.2">
      <c r="B62" s="158"/>
      <c r="C62" s="312" t="s">
        <v>431</v>
      </c>
      <c r="D62" s="683"/>
      <c r="E62" s="478" t="s">
        <v>432</v>
      </c>
      <c r="F62" s="478"/>
      <c r="G62" s="312" t="s">
        <v>418</v>
      </c>
      <c r="H62" s="154"/>
      <c r="I62" s="213"/>
      <c r="J62" s="213"/>
      <c r="K62" s="213"/>
      <c r="L62" s="213"/>
      <c r="M62" s="213"/>
      <c r="N62" s="213"/>
      <c r="O62" s="213"/>
      <c r="P62" s="216" t="s">
        <v>883</v>
      </c>
      <c r="Q62" s="213"/>
      <c r="R62" s="213"/>
      <c r="S62" s="213"/>
      <c r="T62" s="213"/>
      <c r="U62" s="213"/>
      <c r="V62" s="159"/>
    </row>
    <row r="63" spans="2:22" ht="18.75" x14ac:dyDescent="0.2">
      <c r="B63" s="158"/>
      <c r="C63" s="312"/>
      <c r="D63" s="683"/>
      <c r="E63" s="696" t="s">
        <v>438</v>
      </c>
      <c r="F63" s="696"/>
      <c r="G63" s="696"/>
      <c r="H63" s="155"/>
      <c r="I63" s="261"/>
      <c r="J63" s="261"/>
      <c r="K63" s="261"/>
      <c r="L63" s="261"/>
      <c r="M63" s="261"/>
      <c r="N63" s="261"/>
      <c r="O63" s="261"/>
      <c r="P63" s="261"/>
      <c r="Q63" s="261"/>
      <c r="R63" s="261"/>
      <c r="S63" s="261"/>
      <c r="T63" s="261"/>
      <c r="U63" s="261"/>
      <c r="V63" s="159"/>
    </row>
    <row r="64" spans="2:22" ht="38.25" x14ac:dyDescent="0.2">
      <c r="B64" s="158"/>
      <c r="C64" s="312" t="s">
        <v>439</v>
      </c>
      <c r="D64" s="683"/>
      <c r="E64" s="694"/>
      <c r="F64" s="310" t="s">
        <v>440</v>
      </c>
      <c r="G64" s="312" t="s">
        <v>441</v>
      </c>
      <c r="H64" s="154"/>
      <c r="I64" s="213"/>
      <c r="J64" s="213"/>
      <c r="K64" s="213"/>
      <c r="L64" s="213"/>
      <c r="M64" s="213"/>
      <c r="N64" s="213"/>
      <c r="O64" s="213"/>
      <c r="P64" s="216" t="s">
        <v>883</v>
      </c>
      <c r="Q64" s="213"/>
      <c r="R64" s="213"/>
      <c r="S64" s="213"/>
      <c r="T64" s="213"/>
      <c r="U64" s="213"/>
      <c r="V64" s="159"/>
    </row>
    <row r="65" spans="2:22" ht="45.75" customHeight="1" x14ac:dyDescent="0.2">
      <c r="B65" s="158"/>
      <c r="C65" s="312" t="s">
        <v>447</v>
      </c>
      <c r="D65" s="683"/>
      <c r="E65" s="694"/>
      <c r="F65" s="310" t="s">
        <v>448</v>
      </c>
      <c r="G65" s="312" t="s">
        <v>441</v>
      </c>
      <c r="H65" s="154"/>
      <c r="I65" s="213"/>
      <c r="J65" s="213"/>
      <c r="K65" s="213"/>
      <c r="L65" s="213"/>
      <c r="M65" s="213"/>
      <c r="N65" s="213"/>
      <c r="O65" s="213"/>
      <c r="P65" s="216" t="s">
        <v>883</v>
      </c>
      <c r="Q65" s="213"/>
      <c r="R65" s="213"/>
      <c r="S65" s="213"/>
      <c r="T65" s="213"/>
      <c r="U65" s="213"/>
      <c r="V65" s="159"/>
    </row>
    <row r="66" spans="2:22" ht="38.25" x14ac:dyDescent="0.2">
      <c r="B66" s="158"/>
      <c r="C66" s="312" t="s">
        <v>449</v>
      </c>
      <c r="D66" s="683"/>
      <c r="E66" s="694"/>
      <c r="F66" s="310" t="s">
        <v>450</v>
      </c>
      <c r="G66" s="312" t="s">
        <v>441</v>
      </c>
      <c r="H66" s="154"/>
      <c r="I66" s="213"/>
      <c r="J66" s="213"/>
      <c r="K66" s="213"/>
      <c r="L66" s="213"/>
      <c r="M66" s="213"/>
      <c r="N66" s="213"/>
      <c r="O66" s="213"/>
      <c r="P66" s="216" t="s">
        <v>883</v>
      </c>
      <c r="Q66" s="213"/>
      <c r="R66" s="213"/>
      <c r="S66" s="213"/>
      <c r="T66" s="213"/>
      <c r="U66" s="213"/>
      <c r="V66" s="159"/>
    </row>
    <row r="67" spans="2:22" ht="25.5" x14ac:dyDescent="0.2">
      <c r="B67" s="158"/>
      <c r="C67" s="312" t="s">
        <v>451</v>
      </c>
      <c r="D67" s="683"/>
      <c r="E67" s="694"/>
      <c r="F67" s="310" t="s">
        <v>452</v>
      </c>
      <c r="G67" s="312" t="s">
        <v>441</v>
      </c>
      <c r="H67" s="154"/>
      <c r="I67" s="213"/>
      <c r="J67" s="213"/>
      <c r="K67" s="213"/>
      <c r="L67" s="213"/>
      <c r="M67" s="213"/>
      <c r="N67" s="213"/>
      <c r="O67" s="213"/>
      <c r="P67" s="216" t="s">
        <v>883</v>
      </c>
      <c r="Q67" s="213"/>
      <c r="R67" s="216" t="s">
        <v>883</v>
      </c>
      <c r="S67" s="216" t="s">
        <v>883</v>
      </c>
      <c r="T67" s="213"/>
      <c r="U67" s="213"/>
      <c r="V67" s="159"/>
    </row>
    <row r="68" spans="2:22" ht="18.75" x14ac:dyDescent="0.2">
      <c r="B68" s="158"/>
      <c r="C68" s="312" t="s">
        <v>454</v>
      </c>
      <c r="D68" s="697" t="s">
        <v>453</v>
      </c>
      <c r="E68" s="698"/>
      <c r="F68" s="310" t="s">
        <v>455</v>
      </c>
      <c r="G68" s="312" t="s">
        <v>126</v>
      </c>
      <c r="H68" s="154"/>
      <c r="I68" s="213"/>
      <c r="J68" s="213"/>
      <c r="K68" s="213"/>
      <c r="L68" s="213"/>
      <c r="M68" s="213"/>
      <c r="N68" s="213"/>
      <c r="O68" s="213" t="s">
        <v>883</v>
      </c>
      <c r="P68" s="216" t="s">
        <v>883</v>
      </c>
      <c r="Q68" s="213"/>
      <c r="R68" s="213"/>
      <c r="S68" s="213"/>
      <c r="T68" s="213" t="s">
        <v>883</v>
      </c>
      <c r="U68" s="213"/>
      <c r="V68" s="159"/>
    </row>
    <row r="69" spans="2:22" ht="18.75" x14ac:dyDescent="0.2">
      <c r="B69" s="158"/>
      <c r="C69" s="312" t="s">
        <v>461</v>
      </c>
      <c r="D69" s="699"/>
      <c r="E69" s="700"/>
      <c r="F69" s="310" t="s">
        <v>462</v>
      </c>
      <c r="G69" s="312" t="s">
        <v>126</v>
      </c>
      <c r="H69" s="154"/>
      <c r="I69" s="213"/>
      <c r="J69" s="213"/>
      <c r="K69" s="213"/>
      <c r="L69" s="213"/>
      <c r="M69" s="213"/>
      <c r="N69" s="213"/>
      <c r="O69" s="213"/>
      <c r="P69" s="216" t="s">
        <v>883</v>
      </c>
      <c r="Q69" s="213" t="s">
        <v>883</v>
      </c>
      <c r="R69" s="213"/>
      <c r="S69" s="213" t="s">
        <v>883</v>
      </c>
      <c r="T69" s="213" t="s">
        <v>883</v>
      </c>
      <c r="U69" s="213"/>
      <c r="V69" s="159"/>
    </row>
    <row r="70" spans="2:22" ht="18.75" x14ac:dyDescent="0.2">
      <c r="B70" s="158"/>
      <c r="C70" s="312" t="s">
        <v>466</v>
      </c>
      <c r="D70" s="699"/>
      <c r="E70" s="700"/>
      <c r="F70" s="310" t="s">
        <v>467</v>
      </c>
      <c r="G70" s="312" t="s">
        <v>126</v>
      </c>
      <c r="H70" s="154"/>
      <c r="I70" s="213"/>
      <c r="J70" s="213"/>
      <c r="K70" s="213"/>
      <c r="L70" s="213"/>
      <c r="M70" s="213"/>
      <c r="N70" s="213"/>
      <c r="O70" s="213"/>
      <c r="P70" s="216" t="s">
        <v>883</v>
      </c>
      <c r="Q70" s="213" t="s">
        <v>883</v>
      </c>
      <c r="R70" s="213"/>
      <c r="S70" s="213" t="s">
        <v>883</v>
      </c>
      <c r="T70" s="213" t="s">
        <v>883</v>
      </c>
      <c r="U70" s="213"/>
      <c r="V70" s="159"/>
    </row>
    <row r="71" spans="2:22" ht="51" x14ac:dyDescent="0.2">
      <c r="B71" s="158"/>
      <c r="C71" s="312" t="s">
        <v>471</v>
      </c>
      <c r="D71" s="701"/>
      <c r="E71" s="702"/>
      <c r="F71" s="310" t="s">
        <v>472</v>
      </c>
      <c r="G71" s="312" t="s">
        <v>126</v>
      </c>
      <c r="H71" s="154"/>
      <c r="I71" s="213"/>
      <c r="J71" s="213"/>
      <c r="K71" s="213"/>
      <c r="L71" s="213"/>
      <c r="M71" s="213"/>
      <c r="N71" s="213"/>
      <c r="O71" s="213"/>
      <c r="P71" s="216" t="s">
        <v>883</v>
      </c>
      <c r="Q71" s="213"/>
      <c r="R71" s="213"/>
      <c r="S71" s="213" t="s">
        <v>883</v>
      </c>
      <c r="T71" s="213"/>
      <c r="U71" s="213"/>
      <c r="V71" s="159"/>
    </row>
    <row r="72" spans="2:22" ht="33" customHeight="1" x14ac:dyDescent="0.2">
      <c r="B72" s="158"/>
      <c r="C72" s="312">
        <v>39</v>
      </c>
      <c r="D72" s="478" t="s">
        <v>478</v>
      </c>
      <c r="E72" s="478"/>
      <c r="F72" s="478"/>
      <c r="G72" s="312" t="s">
        <v>479</v>
      </c>
      <c r="H72" s="154"/>
      <c r="I72" s="213"/>
      <c r="J72" s="213"/>
      <c r="K72" s="213"/>
      <c r="L72" s="213"/>
      <c r="M72" s="213"/>
      <c r="N72" s="213"/>
      <c r="O72" s="213"/>
      <c r="P72" s="216" t="s">
        <v>883</v>
      </c>
      <c r="Q72" s="213"/>
      <c r="R72" s="213"/>
      <c r="S72" s="213"/>
      <c r="T72" s="213"/>
      <c r="U72" s="213"/>
      <c r="V72" s="159"/>
    </row>
    <row r="73" spans="2:22" ht="30.75" customHeight="1" x14ac:dyDescent="0.2">
      <c r="B73" s="158"/>
      <c r="C73" s="312">
        <v>40</v>
      </c>
      <c r="D73" s="478" t="s">
        <v>484</v>
      </c>
      <c r="E73" s="478"/>
      <c r="F73" s="478"/>
      <c r="G73" s="312" t="s">
        <v>485</v>
      </c>
      <c r="H73" s="154"/>
      <c r="I73" s="213"/>
      <c r="J73" s="216" t="s">
        <v>883</v>
      </c>
      <c r="K73" s="216" t="s">
        <v>883</v>
      </c>
      <c r="L73" s="213"/>
      <c r="M73" s="216" t="s">
        <v>883</v>
      </c>
      <c r="N73" s="213"/>
      <c r="O73" s="213"/>
      <c r="P73" s="213"/>
      <c r="Q73" s="213"/>
      <c r="R73" s="213"/>
      <c r="S73" s="213"/>
      <c r="T73" s="213"/>
      <c r="U73" s="213"/>
      <c r="V73" s="159"/>
    </row>
    <row r="74" spans="2:22" ht="18.75" x14ac:dyDescent="0.2">
      <c r="B74" s="158"/>
      <c r="C74" s="312" t="s">
        <v>491</v>
      </c>
      <c r="D74" s="693" t="s">
        <v>484</v>
      </c>
      <c r="E74" s="478" t="s">
        <v>492</v>
      </c>
      <c r="F74" s="478"/>
      <c r="G74" s="312" t="s">
        <v>418</v>
      </c>
      <c r="H74" s="154"/>
      <c r="I74" s="213"/>
      <c r="J74" s="213"/>
      <c r="K74" s="213"/>
      <c r="L74" s="213"/>
      <c r="M74" s="216" t="s">
        <v>883</v>
      </c>
      <c r="N74" s="216" t="s">
        <v>883</v>
      </c>
      <c r="O74" s="213"/>
      <c r="P74" s="213"/>
      <c r="Q74" s="213"/>
      <c r="R74" s="216" t="s">
        <v>883</v>
      </c>
      <c r="S74" s="213"/>
      <c r="T74" s="213"/>
      <c r="U74" s="213"/>
      <c r="V74" s="159"/>
    </row>
    <row r="75" spans="2:22" ht="18.75" x14ac:dyDescent="0.2">
      <c r="B75" s="158"/>
      <c r="C75" s="312" t="s">
        <v>497</v>
      </c>
      <c r="D75" s="694"/>
      <c r="E75" s="478" t="s">
        <v>498</v>
      </c>
      <c r="F75" s="478"/>
      <c r="G75" s="312" t="s">
        <v>418</v>
      </c>
      <c r="H75" s="154"/>
      <c r="I75" s="213"/>
      <c r="J75" s="213"/>
      <c r="K75" s="213"/>
      <c r="L75" s="213"/>
      <c r="M75" s="216" t="s">
        <v>883</v>
      </c>
      <c r="N75" s="213"/>
      <c r="O75" s="213"/>
      <c r="P75" s="213"/>
      <c r="Q75" s="213"/>
      <c r="R75" s="213"/>
      <c r="S75" s="213"/>
      <c r="T75" s="213"/>
      <c r="U75" s="213"/>
      <c r="V75" s="159"/>
    </row>
    <row r="76" spans="2:22" ht="28.5" customHeight="1" x14ac:dyDescent="0.2">
      <c r="B76" s="158"/>
      <c r="C76" s="312" t="s">
        <v>502</v>
      </c>
      <c r="D76" s="694"/>
      <c r="E76" s="478" t="s">
        <v>503</v>
      </c>
      <c r="F76" s="478"/>
      <c r="G76" s="312" t="s">
        <v>418</v>
      </c>
      <c r="H76" s="154"/>
      <c r="I76" s="213"/>
      <c r="J76" s="213"/>
      <c r="K76" s="216" t="s">
        <v>883</v>
      </c>
      <c r="L76" s="213"/>
      <c r="M76" s="213"/>
      <c r="N76" s="213"/>
      <c r="O76" s="213"/>
      <c r="P76" s="213"/>
      <c r="Q76" s="213"/>
      <c r="R76" s="213"/>
      <c r="S76" s="213"/>
      <c r="T76" s="213"/>
      <c r="U76" s="213"/>
      <c r="V76" s="159"/>
    </row>
    <row r="77" spans="2:22" ht="18.75" x14ac:dyDescent="0.2">
      <c r="B77" s="158"/>
      <c r="C77" s="312" t="s">
        <v>507</v>
      </c>
      <c r="D77" s="694"/>
      <c r="E77" s="478" t="s">
        <v>508</v>
      </c>
      <c r="F77" s="478"/>
      <c r="G77" s="312" t="s">
        <v>418</v>
      </c>
      <c r="H77" s="154"/>
      <c r="I77" s="213"/>
      <c r="J77" s="213"/>
      <c r="K77" s="213"/>
      <c r="L77" s="213"/>
      <c r="M77" s="213"/>
      <c r="N77" s="213"/>
      <c r="O77" s="213"/>
      <c r="P77" s="213"/>
      <c r="Q77" s="213"/>
      <c r="R77" s="213"/>
      <c r="S77" s="216" t="s">
        <v>883</v>
      </c>
      <c r="T77" s="213"/>
      <c r="U77" s="213"/>
      <c r="V77" s="159"/>
    </row>
    <row r="78" spans="2:22" ht="18.75" x14ac:dyDescent="0.2">
      <c r="B78" s="158"/>
      <c r="C78" s="312" t="s">
        <v>512</v>
      </c>
      <c r="D78" s="694"/>
      <c r="E78" s="478" t="s">
        <v>513</v>
      </c>
      <c r="F78" s="478"/>
      <c r="G78" s="312" t="s">
        <v>418</v>
      </c>
      <c r="H78" s="154"/>
      <c r="I78" s="213"/>
      <c r="J78" s="213"/>
      <c r="K78" s="213"/>
      <c r="L78" s="213"/>
      <c r="M78" s="213"/>
      <c r="N78" s="213"/>
      <c r="O78" s="213"/>
      <c r="P78" s="213"/>
      <c r="Q78" s="213"/>
      <c r="R78" s="213"/>
      <c r="S78" s="216" t="s">
        <v>883</v>
      </c>
      <c r="T78" s="213"/>
      <c r="U78" s="213"/>
      <c r="V78" s="159"/>
    </row>
    <row r="79" spans="2:22" ht="50.1" customHeight="1" x14ac:dyDescent="0.2">
      <c r="B79" s="158"/>
      <c r="C79" s="312" t="s">
        <v>517</v>
      </c>
      <c r="D79" s="694"/>
      <c r="E79" s="478" t="s">
        <v>518</v>
      </c>
      <c r="F79" s="478"/>
      <c r="G79" s="312" t="s">
        <v>418</v>
      </c>
      <c r="H79" s="154"/>
      <c r="I79" s="216" t="s">
        <v>883</v>
      </c>
      <c r="J79" s="213"/>
      <c r="K79" s="213"/>
      <c r="L79" s="213"/>
      <c r="M79" s="213"/>
      <c r="N79" s="213"/>
      <c r="O79" s="213"/>
      <c r="P79" s="213"/>
      <c r="Q79" s="213"/>
      <c r="R79" s="213"/>
      <c r="S79" s="213"/>
      <c r="T79" s="213"/>
      <c r="U79" s="213" t="s">
        <v>883</v>
      </c>
      <c r="V79" s="159"/>
    </row>
    <row r="80" spans="2:22" ht="18.75" x14ac:dyDescent="0.2">
      <c r="B80" s="158"/>
      <c r="C80" s="312"/>
      <c r="D80" s="695"/>
      <c r="E80" s="684" t="s">
        <v>522</v>
      </c>
      <c r="F80" s="684"/>
      <c r="G80" s="684"/>
      <c r="H80" s="155"/>
      <c r="I80" s="221"/>
      <c r="J80" s="221"/>
      <c r="K80" s="221"/>
      <c r="L80" s="221"/>
      <c r="M80" s="221"/>
      <c r="N80" s="221"/>
      <c r="O80" s="221"/>
      <c r="P80" s="221"/>
      <c r="Q80" s="221"/>
      <c r="R80" s="221"/>
      <c r="S80" s="221"/>
      <c r="T80" s="221"/>
      <c r="U80" s="221"/>
      <c r="V80" s="159"/>
    </row>
    <row r="81" spans="2:22" ht="18.75" x14ac:dyDescent="0.2">
      <c r="B81" s="158"/>
      <c r="C81" s="312" t="s">
        <v>523</v>
      </c>
      <c r="D81" s="686" t="s">
        <v>894</v>
      </c>
      <c r="E81" s="687"/>
      <c r="F81" s="310" t="s">
        <v>524</v>
      </c>
      <c r="G81" s="312" t="s">
        <v>126</v>
      </c>
      <c r="H81" s="154"/>
      <c r="I81" s="213"/>
      <c r="J81" s="216" t="s">
        <v>883</v>
      </c>
      <c r="K81" s="216" t="s">
        <v>883</v>
      </c>
      <c r="L81" s="213"/>
      <c r="M81" s="213"/>
      <c r="N81" s="213"/>
      <c r="O81" s="213"/>
      <c r="P81" s="213"/>
      <c r="Q81" s="213"/>
      <c r="R81" s="213"/>
      <c r="S81" s="213"/>
      <c r="T81" s="213"/>
      <c r="U81" s="213"/>
      <c r="V81" s="159"/>
    </row>
    <row r="82" spans="2:22" ht="18.75" x14ac:dyDescent="0.2">
      <c r="B82" s="158"/>
      <c r="C82" s="312" t="s">
        <v>529</v>
      </c>
      <c r="D82" s="688"/>
      <c r="E82" s="689"/>
      <c r="F82" s="310" t="s">
        <v>530</v>
      </c>
      <c r="G82" s="312" t="s">
        <v>126</v>
      </c>
      <c r="H82" s="154"/>
      <c r="I82" s="213"/>
      <c r="J82" s="216" t="s">
        <v>883</v>
      </c>
      <c r="K82" s="216" t="s">
        <v>883</v>
      </c>
      <c r="L82" s="213"/>
      <c r="M82" s="213"/>
      <c r="N82" s="213"/>
      <c r="O82" s="213"/>
      <c r="P82" s="213"/>
      <c r="Q82" s="213"/>
      <c r="R82" s="213"/>
      <c r="S82" s="213"/>
      <c r="T82" s="213"/>
      <c r="U82" s="213"/>
      <c r="V82" s="159"/>
    </row>
    <row r="83" spans="2:22" ht="18.75" x14ac:dyDescent="0.2">
      <c r="B83" s="158"/>
      <c r="C83" s="312" t="s">
        <v>534</v>
      </c>
      <c r="D83" s="688"/>
      <c r="E83" s="689"/>
      <c r="F83" s="310" t="s">
        <v>535</v>
      </c>
      <c r="G83" s="312" t="s">
        <v>126</v>
      </c>
      <c r="H83" s="154"/>
      <c r="I83" s="216" t="s">
        <v>883</v>
      </c>
      <c r="J83" s="216" t="s">
        <v>883</v>
      </c>
      <c r="K83" s="216" t="s">
        <v>883</v>
      </c>
      <c r="L83" s="213"/>
      <c r="M83" s="213"/>
      <c r="N83" s="213"/>
      <c r="O83" s="213"/>
      <c r="P83" s="213"/>
      <c r="Q83" s="213"/>
      <c r="R83" s="213"/>
      <c r="S83" s="213"/>
      <c r="T83" s="213"/>
      <c r="U83" s="213"/>
      <c r="V83" s="159"/>
    </row>
    <row r="84" spans="2:22" ht="18.75" x14ac:dyDescent="0.2">
      <c r="B84" s="158"/>
      <c r="C84" s="312" t="s">
        <v>539</v>
      </c>
      <c r="D84" s="688"/>
      <c r="E84" s="689"/>
      <c r="F84" s="310" t="s">
        <v>540</v>
      </c>
      <c r="G84" s="312" t="s">
        <v>126</v>
      </c>
      <c r="H84" s="154"/>
      <c r="I84" s="213"/>
      <c r="J84" s="216" t="s">
        <v>883</v>
      </c>
      <c r="K84" s="216" t="s">
        <v>883</v>
      </c>
      <c r="L84" s="213"/>
      <c r="M84" s="213"/>
      <c r="N84" s="213"/>
      <c r="O84" s="213"/>
      <c r="P84" s="213"/>
      <c r="Q84" s="213"/>
      <c r="R84" s="213"/>
      <c r="S84" s="213"/>
      <c r="T84" s="213"/>
      <c r="U84" s="213"/>
      <c r="V84" s="159"/>
    </row>
    <row r="85" spans="2:22" ht="18.75" x14ac:dyDescent="0.2">
      <c r="B85" s="158"/>
      <c r="C85" s="312" t="s">
        <v>544</v>
      </c>
      <c r="D85" s="688"/>
      <c r="E85" s="689"/>
      <c r="F85" s="310" t="s">
        <v>545</v>
      </c>
      <c r="G85" s="312" t="s">
        <v>126</v>
      </c>
      <c r="H85" s="154"/>
      <c r="I85" s="213"/>
      <c r="J85" s="216" t="s">
        <v>883</v>
      </c>
      <c r="K85" s="216" t="s">
        <v>883</v>
      </c>
      <c r="L85" s="213"/>
      <c r="M85" s="213"/>
      <c r="N85" s="213"/>
      <c r="O85" s="213"/>
      <c r="P85" s="213"/>
      <c r="Q85" s="213"/>
      <c r="R85" s="213"/>
      <c r="S85" s="213"/>
      <c r="T85" s="213"/>
      <c r="U85" s="213"/>
      <c r="V85" s="159"/>
    </row>
    <row r="86" spans="2:22" ht="18.75" x14ac:dyDescent="0.2">
      <c r="B86" s="158"/>
      <c r="C86" s="312" t="s">
        <v>549</v>
      </c>
      <c r="D86" s="688"/>
      <c r="E86" s="689"/>
      <c r="F86" s="310" t="s">
        <v>550</v>
      </c>
      <c r="G86" s="312" t="s">
        <v>126</v>
      </c>
      <c r="H86" s="154"/>
      <c r="I86" s="213"/>
      <c r="J86" s="216" t="s">
        <v>883</v>
      </c>
      <c r="K86" s="216" t="s">
        <v>883</v>
      </c>
      <c r="L86" s="216" t="s">
        <v>883</v>
      </c>
      <c r="M86" s="213"/>
      <c r="N86" s="213"/>
      <c r="O86" s="216" t="s">
        <v>883</v>
      </c>
      <c r="P86" s="213"/>
      <c r="Q86" s="213"/>
      <c r="R86" s="213"/>
      <c r="S86" s="216" t="s">
        <v>883</v>
      </c>
      <c r="T86" s="216" t="s">
        <v>883</v>
      </c>
      <c r="U86" s="213"/>
      <c r="V86" s="159"/>
    </row>
    <row r="87" spans="2:22" ht="18.75" x14ac:dyDescent="0.2">
      <c r="B87" s="158"/>
      <c r="C87" s="312" t="s">
        <v>552</v>
      </c>
      <c r="D87" s="688"/>
      <c r="E87" s="689"/>
      <c r="F87" s="310" t="s">
        <v>553</v>
      </c>
      <c r="G87" s="312" t="s">
        <v>126</v>
      </c>
      <c r="H87" s="154"/>
      <c r="I87" s="213"/>
      <c r="J87" s="216" t="s">
        <v>883</v>
      </c>
      <c r="K87" s="216" t="s">
        <v>883</v>
      </c>
      <c r="L87" s="213"/>
      <c r="M87" s="213"/>
      <c r="N87" s="213"/>
      <c r="O87" s="213"/>
      <c r="P87" s="213"/>
      <c r="Q87" s="213"/>
      <c r="R87" s="213"/>
      <c r="S87" s="213"/>
      <c r="T87" s="213"/>
      <c r="U87" s="213"/>
      <c r="V87" s="159"/>
    </row>
    <row r="88" spans="2:22" ht="25.5" x14ac:dyDescent="0.2">
      <c r="B88" s="158"/>
      <c r="C88" s="312" t="s">
        <v>557</v>
      </c>
      <c r="D88" s="688"/>
      <c r="E88" s="689"/>
      <c r="F88" s="310" t="s">
        <v>558</v>
      </c>
      <c r="G88" s="312" t="s">
        <v>126</v>
      </c>
      <c r="H88" s="154"/>
      <c r="I88" s="213"/>
      <c r="J88" s="216" t="s">
        <v>883</v>
      </c>
      <c r="K88" s="216" t="s">
        <v>883</v>
      </c>
      <c r="L88" s="213"/>
      <c r="M88" s="213"/>
      <c r="N88" s="213"/>
      <c r="O88" s="213"/>
      <c r="P88" s="213"/>
      <c r="Q88" s="213"/>
      <c r="R88" s="213"/>
      <c r="S88" s="213"/>
      <c r="T88" s="213"/>
      <c r="U88" s="213"/>
      <c r="V88" s="159"/>
    </row>
    <row r="89" spans="2:22" ht="18.75" x14ac:dyDescent="0.2">
      <c r="B89" s="158"/>
      <c r="C89" s="312" t="s">
        <v>562</v>
      </c>
      <c r="D89" s="688"/>
      <c r="E89" s="689"/>
      <c r="F89" s="310" t="s">
        <v>563</v>
      </c>
      <c r="G89" s="312" t="s">
        <v>126</v>
      </c>
      <c r="H89" s="154"/>
      <c r="I89" s="213"/>
      <c r="J89" s="216" t="s">
        <v>883</v>
      </c>
      <c r="K89" s="216" t="s">
        <v>883</v>
      </c>
      <c r="L89" s="213"/>
      <c r="M89" s="213"/>
      <c r="N89" s="213"/>
      <c r="O89" s="216" t="s">
        <v>883</v>
      </c>
      <c r="P89" s="213"/>
      <c r="Q89" s="216" t="s">
        <v>883</v>
      </c>
      <c r="R89" s="216" t="s">
        <v>883</v>
      </c>
      <c r="S89" s="216" t="s">
        <v>883</v>
      </c>
      <c r="T89" s="216" t="s">
        <v>883</v>
      </c>
      <c r="U89" s="213"/>
      <c r="V89" s="159"/>
    </row>
    <row r="90" spans="2:22" ht="18.75" x14ac:dyDescent="0.2">
      <c r="B90" s="158"/>
      <c r="C90" s="312" t="s">
        <v>567</v>
      </c>
      <c r="D90" s="688"/>
      <c r="E90" s="689"/>
      <c r="F90" s="310" t="s">
        <v>568</v>
      </c>
      <c r="G90" s="312" t="s">
        <v>126</v>
      </c>
      <c r="H90" s="154"/>
      <c r="I90" s="213"/>
      <c r="J90" s="216" t="s">
        <v>883</v>
      </c>
      <c r="K90" s="216" t="s">
        <v>883</v>
      </c>
      <c r="L90" s="213"/>
      <c r="M90" s="213"/>
      <c r="N90" s="213"/>
      <c r="O90" s="213"/>
      <c r="P90" s="213"/>
      <c r="Q90" s="216" t="s">
        <v>883</v>
      </c>
      <c r="R90" s="216" t="s">
        <v>883</v>
      </c>
      <c r="S90" s="213"/>
      <c r="T90" s="213"/>
      <c r="U90" s="213"/>
      <c r="V90" s="159"/>
    </row>
    <row r="91" spans="2:22" s="169" customFormat="1" ht="19.5" x14ac:dyDescent="0.2">
      <c r="B91" s="170"/>
      <c r="C91" s="171" t="s">
        <v>572</v>
      </c>
      <c r="D91" s="688"/>
      <c r="E91" s="689"/>
      <c r="F91" s="331" t="s">
        <v>895</v>
      </c>
      <c r="G91" s="171"/>
      <c r="H91" s="172"/>
      <c r="I91" s="218"/>
      <c r="J91" s="219" t="s">
        <v>883</v>
      </c>
      <c r="K91" s="219" t="s">
        <v>883</v>
      </c>
      <c r="L91" s="218"/>
      <c r="M91" s="219" t="s">
        <v>883</v>
      </c>
      <c r="N91" s="219" t="s">
        <v>883</v>
      </c>
      <c r="O91" s="219" t="s">
        <v>883</v>
      </c>
      <c r="P91" s="218"/>
      <c r="Q91" s="218"/>
      <c r="R91" s="218"/>
      <c r="S91" s="218"/>
      <c r="T91" s="218"/>
      <c r="U91" s="218"/>
      <c r="V91" s="173"/>
    </row>
    <row r="92" spans="2:22" ht="30.75" customHeight="1" x14ac:dyDescent="0.2">
      <c r="B92" s="158"/>
      <c r="C92" s="312" t="s">
        <v>577</v>
      </c>
      <c r="D92" s="690"/>
      <c r="E92" s="691"/>
      <c r="F92" s="310" t="s">
        <v>578</v>
      </c>
      <c r="G92" s="312" t="s">
        <v>126</v>
      </c>
      <c r="H92" s="154"/>
      <c r="I92" s="213"/>
      <c r="J92" s="216" t="s">
        <v>883</v>
      </c>
      <c r="K92" s="216" t="s">
        <v>883</v>
      </c>
      <c r="L92" s="213"/>
      <c r="M92" s="213"/>
      <c r="N92" s="213"/>
      <c r="O92" s="213"/>
      <c r="P92" s="216" t="s">
        <v>883</v>
      </c>
      <c r="Q92" s="213"/>
      <c r="R92" s="213"/>
      <c r="S92" s="213"/>
      <c r="T92" s="213"/>
      <c r="U92" s="213"/>
      <c r="V92" s="159"/>
    </row>
    <row r="93" spans="2:22" ht="30.75" customHeight="1" x14ac:dyDescent="0.2">
      <c r="B93" s="158"/>
      <c r="C93" s="312">
        <v>41</v>
      </c>
      <c r="D93" s="478" t="s">
        <v>582</v>
      </c>
      <c r="E93" s="478"/>
      <c r="F93" s="478"/>
      <c r="G93" s="312" t="s">
        <v>583</v>
      </c>
      <c r="H93" s="154"/>
      <c r="I93" s="216" t="s">
        <v>883</v>
      </c>
      <c r="J93" s="213"/>
      <c r="K93" s="216" t="s">
        <v>883</v>
      </c>
      <c r="L93" s="213"/>
      <c r="M93" s="213"/>
      <c r="N93" s="213"/>
      <c r="O93" s="213"/>
      <c r="P93" s="213"/>
      <c r="Q93" s="213"/>
      <c r="R93" s="213"/>
      <c r="S93" s="213"/>
      <c r="T93" s="213"/>
      <c r="U93" s="213"/>
      <c r="V93" s="159"/>
    </row>
    <row r="94" spans="2:22" s="169" customFormat="1" ht="86.25" customHeight="1" x14ac:dyDescent="0.2">
      <c r="B94" s="170"/>
      <c r="C94" s="171">
        <v>42</v>
      </c>
      <c r="D94" s="692" t="s">
        <v>589</v>
      </c>
      <c r="E94" s="692"/>
      <c r="F94" s="692"/>
      <c r="G94" s="171"/>
      <c r="H94" s="172"/>
      <c r="I94" s="218"/>
      <c r="J94" s="218"/>
      <c r="K94" s="219" t="s">
        <v>883</v>
      </c>
      <c r="L94" s="218"/>
      <c r="M94" s="218"/>
      <c r="N94" s="219" t="s">
        <v>883</v>
      </c>
      <c r="O94" s="222"/>
      <c r="P94" s="222"/>
      <c r="Q94" s="222"/>
      <c r="R94" s="219" t="s">
        <v>883</v>
      </c>
      <c r="S94" s="218"/>
      <c r="T94" s="218"/>
      <c r="U94" s="218"/>
      <c r="V94" s="173"/>
    </row>
    <row r="95" spans="2:22" ht="34.5" customHeight="1" x14ac:dyDescent="0.2">
      <c r="B95" s="158"/>
      <c r="C95" s="312">
        <v>43</v>
      </c>
      <c r="D95" s="478" t="s">
        <v>596</v>
      </c>
      <c r="E95" s="478"/>
      <c r="F95" s="478"/>
      <c r="G95" s="312" t="s">
        <v>597</v>
      </c>
      <c r="H95" s="154"/>
      <c r="I95" s="213"/>
      <c r="J95" s="216" t="s">
        <v>883</v>
      </c>
      <c r="K95" s="216" t="s">
        <v>883</v>
      </c>
      <c r="L95" s="213"/>
      <c r="M95" s="214"/>
      <c r="N95" s="216" t="s">
        <v>883</v>
      </c>
      <c r="O95" s="213"/>
      <c r="P95" s="213"/>
      <c r="Q95" s="213"/>
      <c r="R95" s="213"/>
      <c r="S95" s="213"/>
      <c r="T95" s="213"/>
      <c r="U95" s="213"/>
      <c r="V95" s="159"/>
    </row>
    <row r="96" spans="2:22" ht="31.5" customHeight="1" x14ac:dyDescent="0.2">
      <c r="B96" s="158"/>
      <c r="C96" s="312">
        <v>44</v>
      </c>
      <c r="D96" s="478" t="s">
        <v>604</v>
      </c>
      <c r="E96" s="478"/>
      <c r="F96" s="478"/>
      <c r="G96" s="312" t="s">
        <v>605</v>
      </c>
      <c r="H96" s="154"/>
      <c r="I96" s="213"/>
      <c r="J96" s="213"/>
      <c r="K96" s="213"/>
      <c r="L96" s="219" t="s">
        <v>883</v>
      </c>
      <c r="M96" s="213"/>
      <c r="N96" s="213"/>
      <c r="O96" s="213"/>
      <c r="P96" s="213"/>
      <c r="Q96" s="213"/>
      <c r="R96" s="213"/>
      <c r="S96" s="216" t="s">
        <v>883</v>
      </c>
      <c r="T96" s="213"/>
      <c r="U96" s="213"/>
      <c r="V96" s="159"/>
    </row>
    <row r="97" spans="2:22" ht="45.75" customHeight="1" x14ac:dyDescent="0.2">
      <c r="B97" s="158"/>
      <c r="C97" s="312">
        <v>45</v>
      </c>
      <c r="D97" s="478" t="s">
        <v>611</v>
      </c>
      <c r="E97" s="478"/>
      <c r="F97" s="478"/>
      <c r="G97" s="312" t="s">
        <v>612</v>
      </c>
      <c r="H97" s="154"/>
      <c r="I97" s="213"/>
      <c r="J97" s="216" t="s">
        <v>883</v>
      </c>
      <c r="K97" s="216" t="s">
        <v>883</v>
      </c>
      <c r="L97" s="213"/>
      <c r="M97" s="213"/>
      <c r="N97" s="213"/>
      <c r="O97" s="213"/>
      <c r="P97" s="213"/>
      <c r="Q97" s="213"/>
      <c r="R97" s="213"/>
      <c r="S97" s="218"/>
      <c r="T97" s="213"/>
      <c r="U97" s="213"/>
      <c r="V97" s="159"/>
    </row>
    <row r="98" spans="2:22" ht="36.75" customHeight="1" x14ac:dyDescent="0.2">
      <c r="B98" s="158"/>
      <c r="C98" s="312">
        <v>46</v>
      </c>
      <c r="D98" s="684" t="s">
        <v>896</v>
      </c>
      <c r="E98" s="684"/>
      <c r="F98" s="684"/>
      <c r="G98" s="312" t="s">
        <v>897</v>
      </c>
      <c r="H98" s="154"/>
      <c r="I98" s="216" t="s">
        <v>883</v>
      </c>
      <c r="J98" s="216" t="s">
        <v>883</v>
      </c>
      <c r="K98" s="216" t="s">
        <v>883</v>
      </c>
      <c r="L98" s="213"/>
      <c r="M98" s="213"/>
      <c r="N98" s="213"/>
      <c r="O98" s="213"/>
      <c r="P98" s="213"/>
      <c r="Q98" s="213"/>
      <c r="R98" s="213"/>
      <c r="S98" s="218"/>
      <c r="T98" s="213"/>
      <c r="U98" s="213"/>
      <c r="V98" s="159"/>
    </row>
    <row r="99" spans="2:22" ht="45.75" customHeight="1" x14ac:dyDescent="0.2">
      <c r="B99" s="158"/>
      <c r="C99" s="312">
        <v>47</v>
      </c>
      <c r="D99" s="478" t="s">
        <v>617</v>
      </c>
      <c r="E99" s="478"/>
      <c r="F99" s="478"/>
      <c r="G99" s="312" t="s">
        <v>618</v>
      </c>
      <c r="H99" s="154"/>
      <c r="I99" s="213"/>
      <c r="J99" s="213"/>
      <c r="K99" s="213"/>
      <c r="L99" s="213"/>
      <c r="M99" s="213"/>
      <c r="N99" s="213"/>
      <c r="O99" s="213"/>
      <c r="P99" s="213"/>
      <c r="Q99" s="213"/>
      <c r="R99" s="213"/>
      <c r="S99" s="216" t="s">
        <v>883</v>
      </c>
      <c r="T99" s="213"/>
      <c r="U99" s="213"/>
      <c r="V99" s="159"/>
    </row>
    <row r="100" spans="2:22" ht="36" customHeight="1" x14ac:dyDescent="0.2">
      <c r="B100" s="158"/>
      <c r="C100" s="312">
        <v>48</v>
      </c>
      <c r="D100" s="478" t="s">
        <v>624</v>
      </c>
      <c r="E100" s="478"/>
      <c r="F100" s="478"/>
      <c r="G100" s="312" t="s">
        <v>625</v>
      </c>
      <c r="H100" s="154"/>
      <c r="I100" s="213"/>
      <c r="J100" s="216" t="s">
        <v>883</v>
      </c>
      <c r="K100" s="216" t="s">
        <v>883</v>
      </c>
      <c r="L100" s="213"/>
      <c r="M100" s="213"/>
      <c r="N100" s="213"/>
      <c r="O100" s="213"/>
      <c r="P100" s="213"/>
      <c r="Q100" s="213"/>
      <c r="R100" s="213"/>
      <c r="S100" s="213"/>
      <c r="T100" s="213"/>
      <c r="U100" s="213"/>
      <c r="V100" s="159"/>
    </row>
    <row r="101" spans="2:22" ht="33.75" customHeight="1" x14ac:dyDescent="0.2">
      <c r="B101" s="158"/>
      <c r="C101" s="312">
        <v>49</v>
      </c>
      <c r="D101" s="685" t="s">
        <v>631</v>
      </c>
      <c r="E101" s="685"/>
      <c r="F101" s="685"/>
      <c r="G101" s="226" t="s">
        <v>632</v>
      </c>
      <c r="H101" s="154"/>
      <c r="I101" s="213"/>
      <c r="J101" s="213"/>
      <c r="K101" s="213"/>
      <c r="L101" s="213"/>
      <c r="M101" s="213"/>
      <c r="N101" s="213"/>
      <c r="O101" s="213"/>
      <c r="P101" s="213"/>
      <c r="Q101" s="213"/>
      <c r="R101" s="213"/>
      <c r="S101" s="213"/>
      <c r="T101" s="213"/>
      <c r="U101" s="216" t="s">
        <v>883</v>
      </c>
      <c r="V101" s="159"/>
    </row>
    <row r="102" spans="2:22" s="169" customFormat="1" ht="39" customHeight="1" x14ac:dyDescent="0.2">
      <c r="B102" s="170"/>
      <c r="C102" s="171">
        <v>50</v>
      </c>
      <c r="D102" s="692" t="s">
        <v>638</v>
      </c>
      <c r="E102" s="692"/>
      <c r="F102" s="692"/>
      <c r="G102" s="171"/>
      <c r="H102" s="172"/>
      <c r="I102" s="218"/>
      <c r="J102" s="218"/>
      <c r="K102" s="218"/>
      <c r="L102" s="218"/>
      <c r="M102" s="218"/>
      <c r="N102" s="218"/>
      <c r="O102" s="218"/>
      <c r="P102" s="218"/>
      <c r="Q102" s="218"/>
      <c r="R102" s="218"/>
      <c r="S102" s="219" t="s">
        <v>883</v>
      </c>
      <c r="T102" s="219" t="s">
        <v>883</v>
      </c>
      <c r="U102" s="218"/>
      <c r="V102" s="173"/>
    </row>
    <row r="103" spans="2:22" ht="30" customHeight="1" x14ac:dyDescent="0.2">
      <c r="B103" s="158"/>
      <c r="C103" s="312">
        <v>51</v>
      </c>
      <c r="D103" s="478" t="s">
        <v>645</v>
      </c>
      <c r="E103" s="478"/>
      <c r="F103" s="478"/>
      <c r="G103" s="312" t="s">
        <v>646</v>
      </c>
      <c r="H103" s="154"/>
      <c r="I103" s="213"/>
      <c r="J103" s="213"/>
      <c r="K103" s="213"/>
      <c r="L103" s="213"/>
      <c r="M103" s="213"/>
      <c r="N103" s="213"/>
      <c r="O103" s="213"/>
      <c r="P103" s="213"/>
      <c r="Q103" s="213"/>
      <c r="R103" s="213"/>
      <c r="S103" s="219" t="s">
        <v>883</v>
      </c>
      <c r="T103" s="213"/>
      <c r="U103" s="216" t="s">
        <v>883</v>
      </c>
      <c r="V103" s="159"/>
    </row>
    <row r="104" spans="2:22" ht="41.25" customHeight="1" x14ac:dyDescent="0.2">
      <c r="B104" s="158"/>
      <c r="C104" s="312">
        <v>52</v>
      </c>
      <c r="D104" s="478" t="s">
        <v>653</v>
      </c>
      <c r="E104" s="478"/>
      <c r="F104" s="478"/>
      <c r="G104" s="312" t="s">
        <v>654</v>
      </c>
      <c r="H104" s="154"/>
      <c r="I104" s="213"/>
      <c r="J104" s="216" t="s">
        <v>883</v>
      </c>
      <c r="K104" s="216" t="s">
        <v>883</v>
      </c>
      <c r="L104" s="216" t="s">
        <v>883</v>
      </c>
      <c r="M104" s="216" t="s">
        <v>883</v>
      </c>
      <c r="N104" s="216" t="s">
        <v>883</v>
      </c>
      <c r="O104" s="216" t="s">
        <v>883</v>
      </c>
      <c r="P104" s="213"/>
      <c r="Q104" s="213"/>
      <c r="R104" s="213"/>
      <c r="S104" s="213"/>
      <c r="T104" s="213"/>
      <c r="U104" s="213"/>
      <c r="V104" s="159"/>
    </row>
    <row r="105" spans="2:22" ht="18.75" x14ac:dyDescent="0.2">
      <c r="B105" s="158"/>
      <c r="C105" s="312" t="s">
        <v>660</v>
      </c>
      <c r="D105" s="683"/>
      <c r="E105" s="478" t="s">
        <v>661</v>
      </c>
      <c r="F105" s="478"/>
      <c r="G105" s="312" t="s">
        <v>441</v>
      </c>
      <c r="H105" s="154"/>
      <c r="I105" s="213"/>
      <c r="J105" s="213"/>
      <c r="K105" s="213"/>
      <c r="L105" s="213"/>
      <c r="M105" s="213"/>
      <c r="N105" s="213"/>
      <c r="O105" s="213"/>
      <c r="P105" s="213"/>
      <c r="Q105" s="213"/>
      <c r="R105" s="213"/>
      <c r="S105" s="216" t="s">
        <v>883</v>
      </c>
      <c r="T105" s="213"/>
      <c r="U105" s="213"/>
      <c r="V105" s="159"/>
    </row>
    <row r="106" spans="2:22" ht="18.75" x14ac:dyDescent="0.2">
      <c r="B106" s="158"/>
      <c r="C106" s="312" t="s">
        <v>667</v>
      </c>
      <c r="D106" s="683"/>
      <c r="E106" s="478" t="s">
        <v>668</v>
      </c>
      <c r="F106" s="478"/>
      <c r="G106" s="312" t="s">
        <v>441</v>
      </c>
      <c r="H106" s="154"/>
      <c r="I106" s="213"/>
      <c r="J106" s="213"/>
      <c r="K106" s="213"/>
      <c r="L106" s="213"/>
      <c r="M106" s="213"/>
      <c r="N106" s="213"/>
      <c r="O106" s="216" t="s">
        <v>883</v>
      </c>
      <c r="P106" s="213"/>
      <c r="Q106" s="213"/>
      <c r="R106" s="213"/>
      <c r="S106" s="213"/>
      <c r="T106" s="213"/>
      <c r="U106" s="213"/>
      <c r="V106" s="159"/>
    </row>
    <row r="107" spans="2:22" ht="18.75" x14ac:dyDescent="0.2">
      <c r="B107" s="158"/>
      <c r="C107" s="312" t="s">
        <v>669</v>
      </c>
      <c r="D107" s="683"/>
      <c r="E107" s="478" t="s">
        <v>670</v>
      </c>
      <c r="F107" s="478"/>
      <c r="G107" s="312" t="s">
        <v>441</v>
      </c>
      <c r="H107" s="154"/>
      <c r="I107" s="213"/>
      <c r="J107" s="213"/>
      <c r="K107" s="213"/>
      <c r="L107" s="213"/>
      <c r="M107" s="213"/>
      <c r="N107" s="213"/>
      <c r="O107" s="216" t="s">
        <v>883</v>
      </c>
      <c r="P107" s="213"/>
      <c r="Q107" s="213"/>
      <c r="R107" s="213"/>
      <c r="S107" s="213"/>
      <c r="T107" s="213"/>
      <c r="U107" s="213"/>
      <c r="V107" s="159"/>
    </row>
    <row r="108" spans="2:22" ht="18.75" x14ac:dyDescent="0.2">
      <c r="B108" s="158"/>
      <c r="C108" s="312" t="s">
        <v>671</v>
      </c>
      <c r="D108" s="683"/>
      <c r="E108" s="684" t="s">
        <v>672</v>
      </c>
      <c r="F108" s="684"/>
      <c r="G108" s="312" t="s">
        <v>441</v>
      </c>
      <c r="H108" s="154"/>
      <c r="I108" s="213"/>
      <c r="J108" s="213"/>
      <c r="K108" s="213"/>
      <c r="L108" s="213"/>
      <c r="M108" s="216" t="s">
        <v>883</v>
      </c>
      <c r="N108" s="213"/>
      <c r="O108" s="213"/>
      <c r="P108" s="213"/>
      <c r="Q108" s="213"/>
      <c r="R108" s="213"/>
      <c r="S108" s="213"/>
      <c r="T108" s="213"/>
      <c r="U108" s="213"/>
      <c r="V108" s="159"/>
    </row>
    <row r="109" spans="2:22" ht="18.75" x14ac:dyDescent="0.2">
      <c r="B109" s="158"/>
      <c r="C109" s="312" t="s">
        <v>673</v>
      </c>
      <c r="D109" s="683"/>
      <c r="E109" s="684" t="s">
        <v>674</v>
      </c>
      <c r="F109" s="684"/>
      <c r="G109" s="312" t="s">
        <v>441</v>
      </c>
      <c r="H109" s="154"/>
      <c r="I109" s="213"/>
      <c r="J109" s="213"/>
      <c r="K109" s="213"/>
      <c r="L109" s="213"/>
      <c r="M109" s="213"/>
      <c r="N109" s="213"/>
      <c r="O109" s="213"/>
      <c r="P109" s="213"/>
      <c r="Q109" s="213"/>
      <c r="R109" s="213"/>
      <c r="S109" s="216" t="s">
        <v>883</v>
      </c>
      <c r="T109" s="213"/>
      <c r="U109" s="213"/>
      <c r="V109" s="159"/>
    </row>
    <row r="110" spans="2:22" ht="18.75" x14ac:dyDescent="0.2">
      <c r="B110" s="158"/>
      <c r="C110" s="312" t="s">
        <v>675</v>
      </c>
      <c r="D110" s="683"/>
      <c r="E110" s="684" t="s">
        <v>676</v>
      </c>
      <c r="F110" s="684"/>
      <c r="G110" s="312" t="s">
        <v>441</v>
      </c>
      <c r="H110" s="154"/>
      <c r="I110" s="216" t="s">
        <v>883</v>
      </c>
      <c r="J110" s="213"/>
      <c r="K110" s="213"/>
      <c r="L110" s="213"/>
      <c r="M110" s="213"/>
      <c r="N110" s="213"/>
      <c r="O110" s="213"/>
      <c r="P110" s="213"/>
      <c r="Q110" s="213"/>
      <c r="R110" s="213"/>
      <c r="S110" s="213"/>
      <c r="T110" s="213"/>
      <c r="U110" s="213"/>
      <c r="V110" s="159"/>
    </row>
    <row r="111" spans="2:22" ht="62.25" customHeight="1" x14ac:dyDescent="0.2">
      <c r="B111" s="158"/>
      <c r="C111" s="312">
        <v>53</v>
      </c>
      <c r="D111" s="478" t="s">
        <v>677</v>
      </c>
      <c r="E111" s="478"/>
      <c r="F111" s="478"/>
      <c r="G111" s="312" t="s">
        <v>678</v>
      </c>
      <c r="H111" s="154"/>
      <c r="I111" s="213"/>
      <c r="J111" s="213"/>
      <c r="K111" s="216" t="s">
        <v>883</v>
      </c>
      <c r="L111" s="213"/>
      <c r="M111" s="213"/>
      <c r="N111" s="213"/>
      <c r="O111" s="216" t="s">
        <v>883</v>
      </c>
      <c r="P111" s="213"/>
      <c r="Q111" s="213"/>
      <c r="R111" s="213"/>
      <c r="S111" s="213"/>
      <c r="T111" s="216" t="s">
        <v>883</v>
      </c>
      <c r="U111" s="213"/>
      <c r="V111" s="159"/>
    </row>
    <row r="112" spans="2:22" s="169" customFormat="1" ht="62.25" customHeight="1" x14ac:dyDescent="0.2">
      <c r="B112" s="170"/>
      <c r="C112" s="171">
        <v>54</v>
      </c>
      <c r="D112" s="478" t="s">
        <v>684</v>
      </c>
      <c r="E112" s="478"/>
      <c r="F112" s="478"/>
      <c r="G112" s="171"/>
      <c r="H112" s="172"/>
      <c r="I112" s="218"/>
      <c r="J112" s="218"/>
      <c r="K112" s="219" t="s">
        <v>883</v>
      </c>
      <c r="L112" s="219" t="s">
        <v>883</v>
      </c>
      <c r="M112" s="222"/>
      <c r="N112" s="219" t="s">
        <v>883</v>
      </c>
      <c r="O112" s="218"/>
      <c r="P112" s="218"/>
      <c r="Q112" s="218"/>
      <c r="R112" s="218"/>
      <c r="S112" s="218"/>
      <c r="T112" s="218"/>
      <c r="U112" s="218"/>
      <c r="V112" s="173"/>
    </row>
    <row r="113" spans="2:22" s="169" customFormat="1" ht="62.25" customHeight="1" x14ac:dyDescent="0.2">
      <c r="B113" s="170"/>
      <c r="C113" s="171">
        <v>55</v>
      </c>
      <c r="D113" s="478" t="s">
        <v>691</v>
      </c>
      <c r="E113" s="478"/>
      <c r="F113" s="478"/>
      <c r="G113" s="171"/>
      <c r="H113" s="172"/>
      <c r="I113" s="219" t="s">
        <v>883</v>
      </c>
      <c r="J113" s="218"/>
      <c r="K113" s="218"/>
      <c r="L113" s="218"/>
      <c r="M113" s="222"/>
      <c r="N113" s="219" t="s">
        <v>883</v>
      </c>
      <c r="O113" s="218"/>
      <c r="P113" s="218"/>
      <c r="Q113" s="218"/>
      <c r="R113" s="219" t="s">
        <v>883</v>
      </c>
      <c r="S113" s="218"/>
      <c r="T113" s="218"/>
      <c r="U113" s="218"/>
      <c r="V113" s="173"/>
    </row>
    <row r="114" spans="2:22" ht="59.25" customHeight="1" x14ac:dyDescent="0.2">
      <c r="B114" s="158"/>
      <c r="C114" s="312">
        <v>56</v>
      </c>
      <c r="D114" s="478" t="s">
        <v>699</v>
      </c>
      <c r="E114" s="478"/>
      <c r="F114" s="478"/>
      <c r="G114" s="312" t="s">
        <v>898</v>
      </c>
      <c r="H114" s="154"/>
      <c r="I114" s="213"/>
      <c r="J114" s="213"/>
      <c r="K114" s="216" t="s">
        <v>883</v>
      </c>
      <c r="L114" s="216" t="s">
        <v>883</v>
      </c>
      <c r="M114" s="216" t="s">
        <v>883</v>
      </c>
      <c r="N114" s="216" t="s">
        <v>883</v>
      </c>
      <c r="O114" s="216" t="s">
        <v>883</v>
      </c>
      <c r="P114" s="213"/>
      <c r="Q114" s="213"/>
      <c r="R114" s="213"/>
      <c r="S114" s="213"/>
      <c r="T114" s="216" t="s">
        <v>883</v>
      </c>
      <c r="U114" s="213"/>
      <c r="V114" s="159"/>
    </row>
    <row r="115" spans="2:22" ht="30" customHeight="1" x14ac:dyDescent="0.2">
      <c r="B115" s="158"/>
      <c r="C115" s="312">
        <v>57</v>
      </c>
      <c r="D115" s="478" t="s">
        <v>707</v>
      </c>
      <c r="E115" s="478"/>
      <c r="F115" s="478"/>
      <c r="G115" s="312" t="s">
        <v>708</v>
      </c>
      <c r="H115" s="154"/>
      <c r="I115" s="213"/>
      <c r="J115" s="213"/>
      <c r="K115" s="213"/>
      <c r="L115" s="213"/>
      <c r="M115" s="213"/>
      <c r="N115" s="213"/>
      <c r="O115" s="213"/>
      <c r="P115" s="213"/>
      <c r="Q115" s="213"/>
      <c r="R115" s="213"/>
      <c r="S115" s="213"/>
      <c r="T115" s="213"/>
      <c r="U115" s="216" t="s">
        <v>883</v>
      </c>
      <c r="V115" s="159"/>
    </row>
    <row r="116" spans="2:22" ht="33" customHeight="1" x14ac:dyDescent="0.2">
      <c r="B116" s="158"/>
      <c r="C116" s="312">
        <v>58</v>
      </c>
      <c r="D116" s="478" t="s">
        <v>715</v>
      </c>
      <c r="E116" s="478"/>
      <c r="F116" s="478"/>
      <c r="G116" s="312" t="s">
        <v>716</v>
      </c>
      <c r="H116" s="154"/>
      <c r="I116" s="213"/>
      <c r="J116" s="213"/>
      <c r="K116" s="213"/>
      <c r="L116" s="213"/>
      <c r="M116" s="213"/>
      <c r="N116" s="216" t="s">
        <v>883</v>
      </c>
      <c r="O116" s="213"/>
      <c r="P116" s="213"/>
      <c r="Q116" s="213"/>
      <c r="R116" s="216" t="s">
        <v>883</v>
      </c>
      <c r="S116" s="213"/>
      <c r="T116" s="213"/>
      <c r="U116" s="213"/>
      <c r="V116" s="159"/>
    </row>
    <row r="117" spans="2:22" ht="50.1" customHeight="1" x14ac:dyDescent="0.2">
      <c r="B117" s="158"/>
      <c r="C117" s="312">
        <v>59</v>
      </c>
      <c r="D117" s="478" t="s">
        <v>724</v>
      </c>
      <c r="E117" s="478"/>
      <c r="F117" s="478"/>
      <c r="G117" s="312" t="s">
        <v>725</v>
      </c>
      <c r="H117" s="154"/>
      <c r="I117" s="213"/>
      <c r="J117" s="213"/>
      <c r="K117" s="216" t="s">
        <v>883</v>
      </c>
      <c r="L117" s="213"/>
      <c r="M117" s="216" t="s">
        <v>883</v>
      </c>
      <c r="N117" s="216" t="s">
        <v>883</v>
      </c>
      <c r="O117" s="216" t="s">
        <v>883</v>
      </c>
      <c r="P117" s="216" t="s">
        <v>883</v>
      </c>
      <c r="Q117" s="213"/>
      <c r="R117" s="213"/>
      <c r="S117" s="216" t="s">
        <v>883</v>
      </c>
      <c r="T117" s="213"/>
      <c r="U117" s="213"/>
      <c r="V117" s="159"/>
    </row>
    <row r="118" spans="2:22" ht="50.1" customHeight="1" x14ac:dyDescent="0.2">
      <c r="B118" s="158"/>
      <c r="C118" s="312">
        <v>60</v>
      </c>
      <c r="D118" s="478" t="s">
        <v>729</v>
      </c>
      <c r="E118" s="478"/>
      <c r="F118" s="478"/>
      <c r="G118" s="312" t="s">
        <v>730</v>
      </c>
      <c r="H118" s="154"/>
      <c r="I118" s="213"/>
      <c r="J118" s="213"/>
      <c r="K118" s="213"/>
      <c r="L118" s="213"/>
      <c r="M118" s="213"/>
      <c r="N118" s="213"/>
      <c r="O118" s="213"/>
      <c r="P118" s="213"/>
      <c r="Q118" s="216" t="s">
        <v>883</v>
      </c>
      <c r="R118" s="216" t="s">
        <v>883</v>
      </c>
      <c r="S118" s="216" t="s">
        <v>883</v>
      </c>
      <c r="T118" s="213"/>
      <c r="U118" s="213"/>
      <c r="V118" s="159"/>
    </row>
    <row r="119" spans="2:22" ht="50.1" customHeight="1" x14ac:dyDescent="0.2">
      <c r="B119" s="158"/>
      <c r="C119" s="312">
        <v>61</v>
      </c>
      <c r="D119" s="478" t="s">
        <v>734</v>
      </c>
      <c r="E119" s="478"/>
      <c r="F119" s="478"/>
      <c r="G119" s="312" t="s">
        <v>735</v>
      </c>
      <c r="H119" s="154"/>
      <c r="I119" s="213"/>
      <c r="J119" s="213"/>
      <c r="K119" s="213"/>
      <c r="L119" s="213"/>
      <c r="M119" s="216" t="s">
        <v>883</v>
      </c>
      <c r="N119" s="213"/>
      <c r="O119" s="216" t="s">
        <v>883</v>
      </c>
      <c r="P119" s="213"/>
      <c r="Q119" s="213"/>
      <c r="R119" s="213"/>
      <c r="S119" s="213"/>
      <c r="T119" s="216" t="s">
        <v>883</v>
      </c>
      <c r="U119" s="213"/>
      <c r="V119" s="159"/>
    </row>
    <row r="120" spans="2:22" ht="47.25" customHeight="1" x14ac:dyDescent="0.2">
      <c r="B120" s="158"/>
      <c r="C120" s="312">
        <v>62</v>
      </c>
      <c r="D120" s="478" t="s">
        <v>739</v>
      </c>
      <c r="E120" s="478"/>
      <c r="F120" s="478"/>
      <c r="G120" s="312" t="s">
        <v>740</v>
      </c>
      <c r="H120" s="154"/>
      <c r="I120" s="213"/>
      <c r="J120" s="213"/>
      <c r="K120" s="213"/>
      <c r="L120" s="213"/>
      <c r="M120" s="216" t="s">
        <v>883</v>
      </c>
      <c r="N120" s="216" t="s">
        <v>883</v>
      </c>
      <c r="O120" s="216" t="s">
        <v>883</v>
      </c>
      <c r="P120" s="213"/>
      <c r="Q120" s="213"/>
      <c r="R120" s="213"/>
      <c r="S120" s="213"/>
      <c r="T120" s="213"/>
      <c r="U120" s="213"/>
      <c r="V120" s="159"/>
    </row>
    <row r="121" spans="2:22" ht="42" customHeight="1" x14ac:dyDescent="0.2">
      <c r="B121" s="158"/>
      <c r="C121" s="312">
        <v>63</v>
      </c>
      <c r="D121" s="478" t="s">
        <v>744</v>
      </c>
      <c r="E121" s="478"/>
      <c r="F121" s="478"/>
      <c r="G121" s="312" t="s">
        <v>745</v>
      </c>
      <c r="H121" s="154"/>
      <c r="I121" s="213"/>
      <c r="J121" s="213"/>
      <c r="K121" s="213"/>
      <c r="L121" s="213"/>
      <c r="M121" s="216" t="s">
        <v>883</v>
      </c>
      <c r="N121" s="213"/>
      <c r="O121" s="216" t="s">
        <v>883</v>
      </c>
      <c r="P121" s="213"/>
      <c r="Q121" s="213"/>
      <c r="R121" s="213"/>
      <c r="S121" s="216" t="s">
        <v>883</v>
      </c>
      <c r="T121" s="213"/>
      <c r="U121" s="213"/>
      <c r="V121" s="159"/>
    </row>
    <row r="122" spans="2:22" ht="50.1" customHeight="1" x14ac:dyDescent="0.2">
      <c r="B122" s="158"/>
      <c r="C122" s="312">
        <v>64</v>
      </c>
      <c r="D122" s="478" t="s">
        <v>749</v>
      </c>
      <c r="E122" s="478"/>
      <c r="F122" s="478"/>
      <c r="G122" s="312" t="s">
        <v>750</v>
      </c>
      <c r="H122" s="154"/>
      <c r="I122" s="213"/>
      <c r="J122" s="213"/>
      <c r="K122" s="213"/>
      <c r="L122" s="213"/>
      <c r="M122" s="216" t="s">
        <v>883</v>
      </c>
      <c r="N122" s="216" t="s">
        <v>883</v>
      </c>
      <c r="O122" s="213"/>
      <c r="P122" s="213"/>
      <c r="Q122" s="213"/>
      <c r="R122" s="213"/>
      <c r="S122" s="213"/>
      <c r="T122" s="213"/>
      <c r="U122" s="213"/>
      <c r="V122" s="159"/>
    </row>
    <row r="123" spans="2:22" ht="50.1" customHeight="1" x14ac:dyDescent="0.2">
      <c r="B123" s="158"/>
      <c r="C123" s="312">
        <v>65</v>
      </c>
      <c r="D123" s="682" t="s">
        <v>755</v>
      </c>
      <c r="E123" s="682"/>
      <c r="F123" s="682"/>
      <c r="G123" s="312" t="s">
        <v>756</v>
      </c>
      <c r="H123" s="154"/>
      <c r="I123" s="213"/>
      <c r="J123" s="213"/>
      <c r="K123" s="213"/>
      <c r="L123" s="213"/>
      <c r="M123" s="213"/>
      <c r="N123" s="213"/>
      <c r="O123" s="213"/>
      <c r="P123" s="213"/>
      <c r="Q123" s="213"/>
      <c r="R123" s="213"/>
      <c r="S123" s="213"/>
      <c r="T123" s="213"/>
      <c r="U123" s="216" t="s">
        <v>883</v>
      </c>
      <c r="V123" s="159"/>
    </row>
    <row r="124" spans="2:22" ht="50.1" customHeight="1" x14ac:dyDescent="0.2">
      <c r="B124" s="158"/>
      <c r="C124" s="312">
        <v>66</v>
      </c>
      <c r="D124" s="478" t="s">
        <v>762</v>
      </c>
      <c r="E124" s="478"/>
      <c r="F124" s="478"/>
      <c r="G124" s="312" t="s">
        <v>763</v>
      </c>
      <c r="H124" s="154"/>
      <c r="I124" s="213"/>
      <c r="J124" s="213"/>
      <c r="K124" s="213"/>
      <c r="L124" s="213"/>
      <c r="M124" s="213"/>
      <c r="N124" s="216" t="s">
        <v>883</v>
      </c>
      <c r="O124" s="213"/>
      <c r="P124" s="213"/>
      <c r="Q124" s="213"/>
      <c r="R124" s="213"/>
      <c r="S124" s="216" t="s">
        <v>883</v>
      </c>
      <c r="T124" s="213"/>
      <c r="U124" s="213"/>
      <c r="V124" s="159"/>
    </row>
    <row r="125" spans="2:22" ht="50.1" customHeight="1" x14ac:dyDescent="0.2">
      <c r="B125" s="158"/>
      <c r="C125" s="312">
        <v>67</v>
      </c>
      <c r="D125" s="478" t="s">
        <v>769</v>
      </c>
      <c r="E125" s="478"/>
      <c r="F125" s="478"/>
      <c r="G125" s="312" t="s">
        <v>770</v>
      </c>
      <c r="H125" s="154"/>
      <c r="I125" s="213"/>
      <c r="J125" s="213"/>
      <c r="K125" s="213"/>
      <c r="L125" s="216" t="s">
        <v>883</v>
      </c>
      <c r="M125" s="213"/>
      <c r="N125" s="213"/>
      <c r="O125" s="216" t="s">
        <v>883</v>
      </c>
      <c r="P125" s="213"/>
      <c r="Q125" s="213"/>
      <c r="R125" s="213"/>
      <c r="S125" s="213"/>
      <c r="T125" s="213"/>
      <c r="U125" s="213"/>
      <c r="V125" s="159"/>
    </row>
    <row r="126" spans="2:22" s="169" customFormat="1" ht="50.1" customHeight="1" x14ac:dyDescent="0.2">
      <c r="B126" s="170"/>
      <c r="C126" s="312">
        <v>68</v>
      </c>
      <c r="D126" s="478" t="s">
        <v>777</v>
      </c>
      <c r="E126" s="478"/>
      <c r="F126" s="478"/>
      <c r="G126" s="171"/>
      <c r="H126" s="172"/>
      <c r="I126" s="218"/>
      <c r="J126" s="218"/>
      <c r="K126" s="219" t="s">
        <v>883</v>
      </c>
      <c r="L126" s="222"/>
      <c r="M126" s="219" t="s">
        <v>883</v>
      </c>
      <c r="N126" s="219" t="s">
        <v>883</v>
      </c>
      <c r="O126" s="222"/>
      <c r="P126" s="222"/>
      <c r="Q126" s="222"/>
      <c r="R126" s="222"/>
      <c r="S126" s="222"/>
      <c r="T126" s="222"/>
      <c r="U126" s="218"/>
      <c r="V126" s="173"/>
    </row>
    <row r="127" spans="2:22" ht="68.25" customHeight="1" x14ac:dyDescent="0.2">
      <c r="B127" s="23"/>
      <c r="C127" s="312">
        <v>69</v>
      </c>
      <c r="D127" s="478" t="s">
        <v>782</v>
      </c>
      <c r="E127" s="478"/>
      <c r="F127" s="478"/>
      <c r="G127" s="227"/>
      <c r="H127" s="174"/>
      <c r="I127" s="218"/>
      <c r="J127" s="218"/>
      <c r="K127" s="219" t="s">
        <v>883</v>
      </c>
      <c r="L127" s="222"/>
      <c r="M127" s="222"/>
      <c r="N127" s="219" t="s">
        <v>883</v>
      </c>
      <c r="O127" s="222"/>
      <c r="P127" s="222"/>
      <c r="Q127" s="222"/>
      <c r="R127" s="222"/>
      <c r="S127" s="222"/>
      <c r="T127" s="222"/>
      <c r="U127" s="218"/>
      <c r="V127" s="24"/>
    </row>
    <row r="128" spans="2:22" ht="50.1" customHeight="1" x14ac:dyDescent="0.2">
      <c r="B128" s="23"/>
      <c r="C128" s="312">
        <v>70</v>
      </c>
      <c r="D128" s="478" t="s">
        <v>788</v>
      </c>
      <c r="E128" s="478"/>
      <c r="F128" s="478"/>
      <c r="G128" s="227"/>
      <c r="H128" s="174"/>
      <c r="I128" s="218"/>
      <c r="J128" s="218"/>
      <c r="K128" s="222"/>
      <c r="L128" s="222"/>
      <c r="M128" s="222"/>
      <c r="N128" s="222"/>
      <c r="O128" s="222"/>
      <c r="P128" s="219" t="s">
        <v>883</v>
      </c>
      <c r="Q128" s="222"/>
      <c r="R128" s="222"/>
      <c r="S128" s="222"/>
      <c r="T128" s="219" t="s">
        <v>883</v>
      </c>
      <c r="U128" s="218"/>
      <c r="V128" s="24"/>
    </row>
    <row r="129" spans="2:22" ht="4.5" customHeight="1" thickBot="1" x14ac:dyDescent="0.25">
      <c r="B129" s="32"/>
      <c r="C129" s="160"/>
      <c r="D129" s="228"/>
      <c r="E129" s="228"/>
      <c r="F129" s="228"/>
      <c r="G129" s="228"/>
      <c r="H129" s="161"/>
      <c r="I129" s="223"/>
      <c r="J129" s="223"/>
      <c r="K129" s="223"/>
      <c r="L129" s="223"/>
      <c r="M129" s="223"/>
      <c r="N129" s="223"/>
      <c r="O129" s="223"/>
      <c r="P129" s="223"/>
      <c r="Q129" s="223"/>
      <c r="R129" s="223"/>
      <c r="S129" s="223"/>
      <c r="T129" s="223"/>
      <c r="U129" s="223"/>
      <c r="V129" s="34"/>
    </row>
    <row r="130" spans="2:22" ht="18.75" x14ac:dyDescent="0.2">
      <c r="D130" s="38"/>
      <c r="E130" s="38"/>
      <c r="F130" s="38"/>
      <c r="G130" s="38"/>
      <c r="I130" s="224"/>
      <c r="J130" s="224"/>
      <c r="K130" s="224"/>
      <c r="L130" s="224"/>
      <c r="M130" s="224"/>
      <c r="N130" s="224"/>
      <c r="O130" s="224"/>
      <c r="P130" s="224"/>
      <c r="Q130" s="224"/>
      <c r="R130" s="224"/>
      <c r="S130" s="224"/>
      <c r="T130" s="224"/>
      <c r="U130" s="224"/>
    </row>
    <row r="131" spans="2:22" ht="18.75" x14ac:dyDescent="0.2">
      <c r="D131" s="38"/>
      <c r="E131" s="38"/>
      <c r="F131" s="38"/>
      <c r="G131" s="38"/>
      <c r="I131" s="224"/>
      <c r="J131" s="224"/>
      <c r="K131" s="224"/>
      <c r="L131" s="224"/>
      <c r="M131" s="224"/>
      <c r="N131" s="224"/>
      <c r="O131" s="224"/>
      <c r="P131" s="224"/>
      <c r="Q131" s="224"/>
      <c r="R131" s="224"/>
      <c r="S131" s="224"/>
      <c r="T131" s="224"/>
      <c r="U131" s="224"/>
    </row>
    <row r="132" spans="2:22" x14ac:dyDescent="0.2"/>
    <row r="133" spans="2:22" x14ac:dyDescent="0.2"/>
    <row r="134" spans="2:22" x14ac:dyDescent="0.2"/>
    <row r="135" spans="2:22" x14ac:dyDescent="0.2"/>
    <row r="136" spans="2:22" x14ac:dyDescent="0.2"/>
    <row r="137" spans="2:22" x14ac:dyDescent="0.2"/>
    <row r="138" spans="2:22" x14ac:dyDescent="0.2"/>
    <row r="139" spans="2:22" x14ac:dyDescent="0.2"/>
    <row r="140" spans="2:22" x14ac:dyDescent="0.2"/>
    <row r="141" spans="2:22" x14ac:dyDescent="0.2"/>
    <row r="142" spans="2:22" x14ac:dyDescent="0.2"/>
    <row r="143" spans="2:22" x14ac:dyDescent="0.2"/>
    <row r="144" spans="2:22" x14ac:dyDescent="0.2"/>
    <row r="145" x14ac:dyDescent="0.2"/>
    <row r="146" x14ac:dyDescent="0.2"/>
    <row r="147" x14ac:dyDescent="0.2"/>
    <row r="148" x14ac:dyDescent="0.2"/>
    <row r="149" x14ac:dyDescent="0.2"/>
    <row r="150" x14ac:dyDescent="0.2"/>
  </sheetData>
  <autoFilter ref="I11:U128" xr:uid="{00000000-0009-0000-0000-000006000000}"/>
  <mergeCells count="114">
    <mergeCell ref="E22:F22"/>
    <mergeCell ref="D17:D22"/>
    <mergeCell ref="D23:F23"/>
    <mergeCell ref="D113:F113"/>
    <mergeCell ref="D112:F112"/>
    <mergeCell ref="D126:F126"/>
    <mergeCell ref="D127:F127"/>
    <mergeCell ref="D128:F128"/>
    <mergeCell ref="G10:G11"/>
    <mergeCell ref="D24:F24"/>
    <mergeCell ref="D25:D32"/>
    <mergeCell ref="E25:F25"/>
    <mergeCell ref="E26:F26"/>
    <mergeCell ref="E27:F27"/>
    <mergeCell ref="E28:F28"/>
    <mergeCell ref="E29:F29"/>
    <mergeCell ref="E30:F30"/>
    <mergeCell ref="E31:F31"/>
    <mergeCell ref="D38:F38"/>
    <mergeCell ref="D39:F39"/>
    <mergeCell ref="D40:F40"/>
    <mergeCell ref="D41:F41"/>
    <mergeCell ref="D43:F43"/>
    <mergeCell ref="D45:F45"/>
    <mergeCell ref="I6:L6"/>
    <mergeCell ref="M6:P6"/>
    <mergeCell ref="E17:F17"/>
    <mergeCell ref="E18:F18"/>
    <mergeCell ref="E19:F19"/>
    <mergeCell ref="E20:F20"/>
    <mergeCell ref="E21:F21"/>
    <mergeCell ref="D12:F12"/>
    <mergeCell ref="D13:F13"/>
    <mergeCell ref="D14:F14"/>
    <mergeCell ref="D15:F15"/>
    <mergeCell ref="D16:F16"/>
    <mergeCell ref="E32:F32"/>
    <mergeCell ref="D33:F33"/>
    <mergeCell ref="D34:F34"/>
    <mergeCell ref="D35:F35"/>
    <mergeCell ref="D36:F36"/>
    <mergeCell ref="D37:F37"/>
    <mergeCell ref="D42:F42"/>
    <mergeCell ref="D44:F44"/>
    <mergeCell ref="D52:F52"/>
    <mergeCell ref="D53:F53"/>
    <mergeCell ref="D54:F54"/>
    <mergeCell ref="D55:F55"/>
    <mergeCell ref="D56:D57"/>
    <mergeCell ref="E56:F56"/>
    <mergeCell ref="E57:F57"/>
    <mergeCell ref="D46:F46"/>
    <mergeCell ref="D47:F47"/>
    <mergeCell ref="D48:F48"/>
    <mergeCell ref="D49:F49"/>
    <mergeCell ref="D50:F50"/>
    <mergeCell ref="D51:F51"/>
    <mergeCell ref="D58:F58"/>
    <mergeCell ref="D59:F59"/>
    <mergeCell ref="D60:D67"/>
    <mergeCell ref="E60:F60"/>
    <mergeCell ref="E61:F61"/>
    <mergeCell ref="E62:F62"/>
    <mergeCell ref="E63:G63"/>
    <mergeCell ref="E64:E67"/>
    <mergeCell ref="D68:E71"/>
    <mergeCell ref="D72:F72"/>
    <mergeCell ref="D73:F73"/>
    <mergeCell ref="D74:D80"/>
    <mergeCell ref="E74:F74"/>
    <mergeCell ref="E75:F75"/>
    <mergeCell ref="E76:F76"/>
    <mergeCell ref="E77:F77"/>
    <mergeCell ref="E78:F78"/>
    <mergeCell ref="E79:F79"/>
    <mergeCell ref="E110:F110"/>
    <mergeCell ref="D98:F98"/>
    <mergeCell ref="D99:F99"/>
    <mergeCell ref="D100:F100"/>
    <mergeCell ref="D101:F101"/>
    <mergeCell ref="D103:F103"/>
    <mergeCell ref="D104:F104"/>
    <mergeCell ref="E80:G80"/>
    <mergeCell ref="D81:E92"/>
    <mergeCell ref="D93:F93"/>
    <mergeCell ref="D95:F95"/>
    <mergeCell ref="D96:F96"/>
    <mergeCell ref="D97:F97"/>
    <mergeCell ref="D94:F94"/>
    <mergeCell ref="D102:F102"/>
    <mergeCell ref="Q6:R6"/>
    <mergeCell ref="S6:T6"/>
    <mergeCell ref="C6:G8"/>
    <mergeCell ref="C4:U4"/>
    <mergeCell ref="C10:F11"/>
    <mergeCell ref="D125:F125"/>
    <mergeCell ref="D119:F119"/>
    <mergeCell ref="D120:F120"/>
    <mergeCell ref="D121:F121"/>
    <mergeCell ref="D122:F122"/>
    <mergeCell ref="D123:F123"/>
    <mergeCell ref="D124:F124"/>
    <mergeCell ref="D111:F111"/>
    <mergeCell ref="D114:F114"/>
    <mergeCell ref="D115:F115"/>
    <mergeCell ref="D116:F116"/>
    <mergeCell ref="D117:F117"/>
    <mergeCell ref="D118:F118"/>
    <mergeCell ref="D105:D110"/>
    <mergeCell ref="E105:F105"/>
    <mergeCell ref="E106:F106"/>
    <mergeCell ref="E107:F107"/>
    <mergeCell ref="E108:F108"/>
    <mergeCell ref="E109:F109"/>
  </mergeCells>
  <conditionalFormatting sqref="I12:U128">
    <cfRule type="containsText" dxfId="35" priority="2" operator="containsText" text="X">
      <formula>NOT(ISERROR(SEARCH("X",I12)))</formula>
    </cfRule>
  </conditionalFormatting>
  <dataValidations count="2">
    <dataValidation type="whole" operator="equal" allowBlank="1" showErrorMessage="1" errorTitle="ERROR" error="No debe modificar estas celdas" sqref="A1:B136 V1:W136 C1:U3 C5:U136" xr:uid="{00000000-0002-0000-0600-000000000000}">
      <formula1>4.57854785458745E+22</formula1>
    </dataValidation>
    <dataValidation type="whole" operator="equal" allowBlank="1" showErrorMessage="1" errorTitle="ERROR" error="No debe modificar estas celdas" sqref="C4:U4" xr:uid="{00000000-0002-0000-0600-000001000000}">
      <formula1>4578547854785</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08"/>
  <sheetViews>
    <sheetView showGridLines="0" zoomScale="80" zoomScaleNormal="80" workbookViewId="0">
      <pane xSplit="6" ySplit="6" topLeftCell="G7" activePane="bottomRight" state="frozen"/>
      <selection pane="topRight" activeCell="G1" sqref="G1"/>
      <selection pane="bottomLeft" activeCell="A7" sqref="A7"/>
      <selection pane="bottomRight"/>
    </sheetView>
  </sheetViews>
  <sheetFormatPr baseColWidth="10" defaultColWidth="0" defaultRowHeight="14.25" zeroHeight="1" x14ac:dyDescent="0.25"/>
  <cols>
    <col min="1" max="1" width="1.7109375" style="66" customWidth="1"/>
    <col min="2" max="2" width="1.5703125" style="229" customWidth="1"/>
    <col min="3" max="3" width="18.28515625" style="66" customWidth="1"/>
    <col min="4" max="4" width="21.5703125" style="66" customWidth="1"/>
    <col min="5" max="5" width="6.85546875" style="230" customWidth="1"/>
    <col min="6" max="6" width="49.7109375" style="66" customWidth="1"/>
    <col min="7" max="7" width="12.28515625" style="231" customWidth="1"/>
    <col min="8" max="8" width="42.28515625" style="66" customWidth="1"/>
    <col min="9" max="9" width="43.28515625" style="66" customWidth="1"/>
    <col min="10" max="10" width="35.7109375" style="66" customWidth="1"/>
    <col min="11" max="11" width="1.42578125" style="66" customWidth="1"/>
    <col min="12" max="12" width="2.28515625" style="66" customWidth="1"/>
    <col min="13" max="13" width="3.7109375" style="66" customWidth="1"/>
    <col min="14" max="14" width="0" style="66" hidden="1" customWidth="1"/>
    <col min="15" max="16384" width="16.42578125" style="66" hidden="1"/>
  </cols>
  <sheetData>
    <row r="1" spans="2:13" ht="7.5" customHeight="1" thickBot="1" x14ac:dyDescent="0.3"/>
    <row r="2" spans="2:13" ht="96" customHeight="1" x14ac:dyDescent="0.25">
      <c r="B2" s="232"/>
      <c r="C2" s="68"/>
      <c r="D2" s="68"/>
      <c r="E2" s="233"/>
      <c r="F2" s="68"/>
      <c r="G2" s="234"/>
      <c r="H2" s="68"/>
      <c r="I2" s="68"/>
      <c r="J2" s="68"/>
      <c r="K2" s="69"/>
    </row>
    <row r="3" spans="2:13" ht="33.75" customHeight="1" x14ac:dyDescent="0.25">
      <c r="B3" s="235"/>
      <c r="C3" s="426" t="s">
        <v>6</v>
      </c>
      <c r="D3" s="426"/>
      <c r="E3" s="426"/>
      <c r="F3" s="426"/>
      <c r="G3" s="426"/>
      <c r="H3" s="426"/>
      <c r="I3" s="426"/>
      <c r="J3" s="426"/>
      <c r="K3" s="74"/>
    </row>
    <row r="4" spans="2:13" ht="7.5" customHeight="1" thickBot="1" x14ac:dyDescent="0.3">
      <c r="B4" s="235"/>
      <c r="C4" s="83"/>
      <c r="D4" s="83"/>
      <c r="E4" s="236"/>
      <c r="F4" s="83"/>
      <c r="G4" s="237"/>
      <c r="H4" s="83"/>
      <c r="I4" s="83"/>
      <c r="J4" s="83"/>
      <c r="K4" s="74"/>
    </row>
    <row r="5" spans="2:13" ht="26.25" customHeight="1" thickTop="1" x14ac:dyDescent="0.25">
      <c r="B5" s="235"/>
      <c r="C5" s="742" t="s">
        <v>899</v>
      </c>
      <c r="D5" s="744" t="s">
        <v>900</v>
      </c>
      <c r="E5" s="749" t="s">
        <v>901</v>
      </c>
      <c r="F5" s="750"/>
      <c r="G5" s="746" t="s">
        <v>902</v>
      </c>
      <c r="H5" s="744" t="s">
        <v>903</v>
      </c>
      <c r="I5" s="744" t="s">
        <v>904</v>
      </c>
      <c r="J5" s="744" t="s">
        <v>905</v>
      </c>
      <c r="K5" s="74"/>
    </row>
    <row r="6" spans="2:13" ht="36" customHeight="1" thickBot="1" x14ac:dyDescent="0.3">
      <c r="B6" s="336"/>
      <c r="C6" s="743"/>
      <c r="D6" s="745"/>
      <c r="E6" s="751"/>
      <c r="F6" s="752"/>
      <c r="G6" s="747"/>
      <c r="H6" s="748"/>
      <c r="I6" s="748"/>
      <c r="J6" s="748"/>
      <c r="K6" s="74"/>
    </row>
    <row r="7" spans="2:13" ht="62.25" customHeight="1" x14ac:dyDescent="0.25">
      <c r="B7" s="730"/>
      <c r="C7" s="733" t="str">
        <f>+'Autodiagnóstico '!C13</f>
        <v>PLANEACIÓN</v>
      </c>
      <c r="D7" s="731" t="str">
        <f>+'Autodiagnóstico '!E13</f>
        <v>Conocimiento normativo y del entorno</v>
      </c>
      <c r="E7" s="283">
        <v>1</v>
      </c>
      <c r="F7" s="246" t="str">
        <f>+'Autodiagnóstico '!H13</f>
        <v>Conocer y considerar el propósito, las funciones y el tipo de entidad; conocer su entorno; y vincular la planeación estratégica en los diseños de planeación del área.</v>
      </c>
      <c r="G7" s="284">
        <f>+'Autodiagnóstico '!N13</f>
        <v>50</v>
      </c>
      <c r="H7" s="246" t="s">
        <v>906</v>
      </c>
      <c r="I7" s="253" t="s">
        <v>907</v>
      </c>
      <c r="J7" s="272" t="s">
        <v>908</v>
      </c>
      <c r="K7" s="74"/>
    </row>
    <row r="8" spans="2:13" ht="35.1" customHeight="1" x14ac:dyDescent="0.25">
      <c r="B8" s="730"/>
      <c r="C8" s="734"/>
      <c r="D8" s="722"/>
      <c r="E8" s="312">
        <v>2</v>
      </c>
      <c r="F8" s="242" t="str">
        <f>+'Autodiagnóstico '!H18</f>
        <v xml:space="preserve">Conocer y considerar toda la normatividad aplicable al proceso de TH </v>
      </c>
      <c r="G8" s="263">
        <f>+'Autodiagnóstico '!N18</f>
        <v>50</v>
      </c>
      <c r="H8" s="242"/>
      <c r="I8" s="311"/>
      <c r="J8" s="268" t="s">
        <v>909</v>
      </c>
      <c r="K8" s="74"/>
      <c r="L8" s="740"/>
      <c r="M8" s="741"/>
    </row>
    <row r="9" spans="2:13" ht="42" customHeight="1" x14ac:dyDescent="0.25">
      <c r="B9" s="730"/>
      <c r="C9" s="734"/>
      <c r="D9" s="722"/>
      <c r="E9" s="312">
        <v>3</v>
      </c>
      <c r="F9" s="242" t="str">
        <f>+'Autodiagnóstico '!H23</f>
        <v>Conocer y considerar los lineamientos institucionales macro relacionados con la entidad, emitidos por Función Pública, CNSC, ESAP o Presidencia de la República.</v>
      </c>
      <c r="G9" s="263">
        <f>+'Autodiagnóstico '!N23</f>
        <v>46</v>
      </c>
      <c r="H9" s="242"/>
      <c r="I9" s="311"/>
      <c r="J9" s="268" t="s">
        <v>909</v>
      </c>
      <c r="K9" s="74"/>
    </row>
    <row r="10" spans="2:13" ht="44.25" customHeight="1" x14ac:dyDescent="0.25">
      <c r="B10" s="730"/>
      <c r="C10" s="734"/>
      <c r="D10" s="723"/>
      <c r="E10" s="277">
        <v>4</v>
      </c>
      <c r="F10" s="241" t="str">
        <f>+'Autodiagnóstico '!H28</f>
        <v xml:space="preserve">Conocer el acto administrativo de creación de la entidad y sus modificaciones y conocer los actos administrativos de creación o modificación de planta de personal vigentes </v>
      </c>
      <c r="G10" s="264">
        <f>+'Autodiagnóstico '!N28</f>
        <v>61</v>
      </c>
      <c r="H10" s="241"/>
      <c r="I10" s="335"/>
      <c r="J10" s="266" t="s">
        <v>909</v>
      </c>
      <c r="K10" s="74"/>
    </row>
    <row r="11" spans="2:13" ht="81.75" customHeight="1" x14ac:dyDescent="0.25">
      <c r="B11" s="730"/>
      <c r="C11" s="734"/>
      <c r="D11" s="721" t="str">
        <f>+'Autodiagnóstico '!E33</f>
        <v>Gestión de la información</v>
      </c>
      <c r="E11" s="275">
        <v>5</v>
      </c>
      <c r="F11" s="243" t="str">
        <f>+'Autodiagnóstico '!H33</f>
        <v>Gestionar la información en el SIGEP</v>
      </c>
      <c r="G11" s="276">
        <f>+'Autodiagnóstico '!N33</f>
        <v>70</v>
      </c>
      <c r="H11" s="243"/>
      <c r="I11" s="334" t="s">
        <v>910</v>
      </c>
      <c r="J11" s="265" t="s">
        <v>911</v>
      </c>
      <c r="K11" s="74"/>
    </row>
    <row r="12" spans="2:13" ht="86.25" customHeight="1" x14ac:dyDescent="0.25">
      <c r="B12" s="730"/>
      <c r="C12" s="734"/>
      <c r="D12" s="722"/>
      <c r="E12" s="312">
        <v>6</v>
      </c>
      <c r="F12" s="242" t="str">
        <f>+'Autodiagnóstico '!H38</f>
        <v>Contar con un mecanismo de información que permita visualizar en tiempo real la planta de personal y generar reportes, articulado con la nómina o independiente, diferenciando:
- Planta global y planta estructural, por grupos internos de trabajo</v>
      </c>
      <c r="G12" s="263">
        <f>+'Autodiagnóstico '!N38</f>
        <v>60</v>
      </c>
      <c r="H12" s="242"/>
      <c r="I12" s="311" t="s">
        <v>912</v>
      </c>
      <c r="J12" s="268" t="s">
        <v>913</v>
      </c>
      <c r="K12" s="74"/>
    </row>
    <row r="13" spans="2:13" ht="84.95" customHeight="1" x14ac:dyDescent="0.25">
      <c r="B13" s="730"/>
      <c r="C13" s="734"/>
      <c r="D13" s="722"/>
      <c r="E13" s="312">
        <v>7</v>
      </c>
      <c r="F13" s="242" t="str">
        <f>+'Autodiagnóstico '!H43</f>
        <v>Contar con un mecanismo de información que permita visualizar en tiempo real la planta de personal y generar reportes, articulado con la nómina o independiente, diferenciando:
- Tipos de vinculación, nivel, código, grado</v>
      </c>
      <c r="G13" s="263">
        <f>+'Autodiagnóstico '!N43</f>
        <v>70</v>
      </c>
      <c r="H13" s="242"/>
      <c r="I13" s="311" t="s">
        <v>912</v>
      </c>
      <c r="J13" s="268" t="s">
        <v>909</v>
      </c>
      <c r="K13" s="74"/>
    </row>
    <row r="14" spans="2:13" ht="84.95" customHeight="1" x14ac:dyDescent="0.25">
      <c r="B14" s="730"/>
      <c r="C14" s="734"/>
      <c r="D14" s="722"/>
      <c r="E14" s="312">
        <v>8</v>
      </c>
      <c r="F14" s="242" t="str">
        <f>+'Autodiagnóstico '!H48</f>
        <v>Contar con un mecanismo de información que permita visualizar en tiempo real la planta de personal y generar reportes, articulado con la nómina o independiente, diferenciando:
- Antigüedad en el Estado, nivel académico y género</v>
      </c>
      <c r="G14" s="263">
        <f>+'Autodiagnóstico '!N48</f>
        <v>80</v>
      </c>
      <c r="H14" s="242"/>
      <c r="I14" s="311" t="s">
        <v>912</v>
      </c>
      <c r="J14" s="268" t="s">
        <v>909</v>
      </c>
      <c r="K14" s="74"/>
    </row>
    <row r="15" spans="2:13" ht="84.95" customHeight="1" x14ac:dyDescent="0.25">
      <c r="B15" s="730"/>
      <c r="C15" s="734"/>
      <c r="D15" s="722"/>
      <c r="E15" s="312">
        <v>9</v>
      </c>
      <c r="F15" s="242" t="str">
        <f>+'Autodiagnóstico '!H53</f>
        <v>Contar con un mecanismo de información que permita visualizar en tiempo real la planta de personal y generar reportes, articulado con la nómina o independiente, diferenciando:
- Cargos en vacancia definitiva o temporal por niveles</v>
      </c>
      <c r="G15" s="263">
        <f>+'Autodiagnóstico '!N53</f>
        <v>60</v>
      </c>
      <c r="H15" s="242"/>
      <c r="I15" s="311" t="s">
        <v>912</v>
      </c>
      <c r="J15" s="268" t="s">
        <v>909</v>
      </c>
      <c r="K15" s="74"/>
    </row>
    <row r="16" spans="2:13" ht="84.95" customHeight="1" x14ac:dyDescent="0.25">
      <c r="B16" s="730"/>
      <c r="C16" s="734"/>
      <c r="D16" s="722"/>
      <c r="E16" s="312">
        <v>10</v>
      </c>
      <c r="F16" s="242" t="str">
        <f>+'Autodiagnóstico '!H58</f>
        <v>Contar con un mecanismo de información que permita visualizar en tiempo real la planta de personal y generar reportes, articulado con la nómina o independiente, diferenciando:
- Perfiles de Empleos</v>
      </c>
      <c r="G16" s="263">
        <f>+'Autodiagnóstico '!N58</f>
        <v>25</v>
      </c>
      <c r="H16" s="242"/>
      <c r="I16" s="311" t="s">
        <v>914</v>
      </c>
      <c r="J16" s="268" t="s">
        <v>915</v>
      </c>
      <c r="K16" s="74"/>
    </row>
    <row r="17" spans="2:11" ht="109.5" customHeight="1" x14ac:dyDescent="0.25">
      <c r="B17" s="730"/>
      <c r="C17" s="734"/>
      <c r="D17" s="722"/>
      <c r="E17" s="312">
        <v>11</v>
      </c>
      <c r="F17" s="242" t="str">
        <f>+'Autodiagnóstico '!H63</f>
        <v>Contar con un mecanismo de información que permita visualizar en tiempo real la planta de personal y generar reportes, articulado con la nómina o independiente, diferenciando:
- Personas en situación de discapacidad, prepensionados, cabezas de familia, pertenecientes a grupos étnicos o con fuero sindical</v>
      </c>
      <c r="G17" s="263">
        <f>+'Autodiagnóstico '!N63</f>
        <v>10</v>
      </c>
      <c r="H17" s="242"/>
      <c r="I17" s="311" t="s">
        <v>916</v>
      </c>
      <c r="J17" s="268" t="s">
        <v>909</v>
      </c>
      <c r="K17" s="74"/>
    </row>
    <row r="18" spans="2:11" ht="210" customHeight="1" x14ac:dyDescent="0.25">
      <c r="B18" s="730"/>
      <c r="C18" s="734"/>
      <c r="D18" s="723"/>
      <c r="E18" s="277">
        <v>12</v>
      </c>
      <c r="F18" s="241" t="str">
        <f>'Autodiagnóstico '!H68</f>
        <v>Recopilar y analizar la información proveniente de los siguientes diagnósticos:
- Matriz GETH
- Rutas de creación de Valor
- Necesidades de capacitación
- Necesidades de bienestar
- Análisis de la caracterización del talento humano
- Resultados de la evaluación de desempeño
- Medición de clima organizacional
- Detección de riesgo psicosocial
- Encuesta de ambiente y desempeño institucional (EDI - DANE)
- Acuerdos sindicales
- Riesgos del proceso de Talento Humano
- Otros diagnósticos</v>
      </c>
      <c r="G18" s="264">
        <f>+'Autodiagnóstico '!N68</f>
        <v>40</v>
      </c>
      <c r="H18" s="241" t="s">
        <v>906</v>
      </c>
      <c r="I18" s="335"/>
      <c r="J18" s="266" t="s">
        <v>909</v>
      </c>
      <c r="K18" s="74"/>
    </row>
    <row r="19" spans="2:11" ht="131.25" customHeight="1" x14ac:dyDescent="0.25">
      <c r="B19" s="730"/>
      <c r="C19" s="734"/>
      <c r="D19" s="721" t="str">
        <f>+'Autodiagnóstico '!E73</f>
        <v>Planeación Estratégica</v>
      </c>
      <c r="E19" s="275">
        <v>13</v>
      </c>
      <c r="F19" s="243" t="str">
        <f>+'Autodiagnóstico '!H73</f>
        <v>Diseñar la planeación estratégica del talento humano, que contemple:</v>
      </c>
      <c r="G19" s="276">
        <f>+'Autodiagnóstico '!N73</f>
        <v>21</v>
      </c>
      <c r="H19" s="243" t="s">
        <v>906</v>
      </c>
      <c r="I19" s="334" t="s">
        <v>917</v>
      </c>
      <c r="J19" s="265" t="s">
        <v>918</v>
      </c>
      <c r="K19" s="74"/>
    </row>
    <row r="20" spans="2:11" ht="56.25" customHeight="1" x14ac:dyDescent="0.25">
      <c r="B20" s="730"/>
      <c r="C20" s="734"/>
      <c r="D20" s="722"/>
      <c r="E20" s="285" t="s">
        <v>169</v>
      </c>
      <c r="F20" s="242" t="s">
        <v>919</v>
      </c>
      <c r="G20" s="263">
        <f>+'Autodiagnóstico '!N78</f>
        <v>10</v>
      </c>
      <c r="H20" s="242"/>
      <c r="I20" s="311"/>
      <c r="J20" s="268" t="s">
        <v>920</v>
      </c>
      <c r="K20" s="74"/>
    </row>
    <row r="21" spans="2:11" ht="75" customHeight="1" x14ac:dyDescent="0.25">
      <c r="B21" s="730"/>
      <c r="C21" s="734"/>
      <c r="D21" s="722"/>
      <c r="E21" s="285" t="s">
        <v>177</v>
      </c>
      <c r="F21" s="52" t="s">
        <v>921</v>
      </c>
      <c r="G21" s="263">
        <f>+'Autodiagnóstico '!N83</f>
        <v>21</v>
      </c>
      <c r="H21" s="242"/>
      <c r="I21" s="311"/>
      <c r="J21" s="268" t="s">
        <v>922</v>
      </c>
      <c r="K21" s="74"/>
    </row>
    <row r="22" spans="2:11" ht="82.5" customHeight="1" x14ac:dyDescent="0.25">
      <c r="B22" s="730"/>
      <c r="C22" s="734"/>
      <c r="D22" s="722"/>
      <c r="E22" s="285" t="s">
        <v>184</v>
      </c>
      <c r="F22" s="52" t="s">
        <v>923</v>
      </c>
      <c r="G22" s="263">
        <f>+'Autodiagnóstico '!N88</f>
        <v>21</v>
      </c>
      <c r="H22" s="242"/>
      <c r="I22" s="311"/>
      <c r="J22" s="268" t="s">
        <v>924</v>
      </c>
      <c r="K22" s="74"/>
    </row>
    <row r="23" spans="2:11" ht="79.5" customHeight="1" x14ac:dyDescent="0.25">
      <c r="B23" s="730"/>
      <c r="C23" s="734"/>
      <c r="D23" s="722"/>
      <c r="E23" s="285" t="s">
        <v>191</v>
      </c>
      <c r="F23" s="52" t="s">
        <v>925</v>
      </c>
      <c r="G23" s="263">
        <f>+'Autodiagnóstico '!N93</f>
        <v>25</v>
      </c>
      <c r="H23" s="242" t="s">
        <v>926</v>
      </c>
      <c r="I23" s="311"/>
      <c r="J23" s="268" t="s">
        <v>927</v>
      </c>
      <c r="K23" s="74"/>
    </row>
    <row r="24" spans="2:11" ht="55.5" customHeight="1" x14ac:dyDescent="0.25">
      <c r="B24" s="730"/>
      <c r="C24" s="734"/>
      <c r="D24" s="722"/>
      <c r="E24" s="285" t="s">
        <v>891</v>
      </c>
      <c r="F24" s="52" t="s">
        <v>928</v>
      </c>
      <c r="G24" s="263">
        <f>+'Autodiagnóstico '!N98</f>
        <v>41</v>
      </c>
      <c r="H24" s="242"/>
      <c r="I24" s="311"/>
      <c r="J24" s="268" t="s">
        <v>929</v>
      </c>
      <c r="K24" s="74"/>
    </row>
    <row r="25" spans="2:11" ht="69.75" customHeight="1" x14ac:dyDescent="0.25">
      <c r="B25" s="730"/>
      <c r="C25" s="734"/>
      <c r="D25" s="722"/>
      <c r="E25" s="285" t="s">
        <v>205</v>
      </c>
      <c r="F25" s="52" t="s">
        <v>930</v>
      </c>
      <c r="G25" s="263">
        <f>+'Autodiagnóstico '!N103</f>
        <v>21</v>
      </c>
      <c r="H25" s="242"/>
      <c r="I25" s="311"/>
      <c r="J25" s="268" t="s">
        <v>931</v>
      </c>
      <c r="K25" s="74"/>
    </row>
    <row r="26" spans="2:11" ht="58.5" customHeight="1" x14ac:dyDescent="0.25">
      <c r="B26" s="730"/>
      <c r="C26" s="734"/>
      <c r="D26" s="722"/>
      <c r="E26" s="285" t="s">
        <v>212</v>
      </c>
      <c r="F26" s="52" t="s">
        <v>932</v>
      </c>
      <c r="G26" s="263">
        <f>+'Autodiagnóstico '!N108</f>
        <v>41</v>
      </c>
      <c r="H26" s="242"/>
      <c r="I26" s="311"/>
      <c r="J26" s="268" t="s">
        <v>933</v>
      </c>
      <c r="K26" s="74"/>
    </row>
    <row r="27" spans="2:11" ht="35.1" customHeight="1" x14ac:dyDescent="0.25">
      <c r="B27" s="730"/>
      <c r="C27" s="734"/>
      <c r="D27" s="723"/>
      <c r="E27" s="286" t="s">
        <v>219</v>
      </c>
      <c r="F27" s="241" t="s">
        <v>934</v>
      </c>
      <c r="G27" s="264">
        <f>+'Autodiagnóstico '!N113</f>
        <v>21</v>
      </c>
      <c r="H27" s="241"/>
      <c r="I27" s="335"/>
      <c r="J27" s="266" t="s">
        <v>935</v>
      </c>
      <c r="K27" s="74"/>
    </row>
    <row r="28" spans="2:11" ht="87" customHeight="1" x14ac:dyDescent="0.25">
      <c r="B28" s="730"/>
      <c r="C28" s="734"/>
      <c r="D28" s="15" t="str">
        <f>+'Autodiagnóstico '!E118</f>
        <v>Manual de funciones y competencias</v>
      </c>
      <c r="E28" s="198">
        <v>14</v>
      </c>
      <c r="F28" s="244" t="str">
        <f>+'Autodiagnóstico '!H118</f>
        <v>Contar con un manual de funciones y competencias ajustado a las directrices vigentes</v>
      </c>
      <c r="G28" s="17">
        <f>+'Autodiagnóstico '!N118</f>
        <v>60</v>
      </c>
      <c r="H28" s="249" t="s">
        <v>936</v>
      </c>
      <c r="I28" s="250" t="s">
        <v>937</v>
      </c>
      <c r="J28" s="270" t="s">
        <v>938</v>
      </c>
      <c r="K28" s="74"/>
    </row>
    <row r="29" spans="2:11" ht="99" customHeight="1" thickBot="1" x14ac:dyDescent="0.3">
      <c r="B29" s="730"/>
      <c r="C29" s="735"/>
      <c r="D29" s="259" t="str">
        <f>+'Autodiagnóstico '!E123</f>
        <v>Arreglo institucional</v>
      </c>
      <c r="E29" s="199">
        <v>15</v>
      </c>
      <c r="F29" s="245" t="str">
        <f>+'Autodiagnóstico '!H123</f>
        <v>Contar con un área estratégica para la gerencia del TH</v>
      </c>
      <c r="G29" s="18">
        <f>+'Autodiagnóstico '!N123</f>
        <v>25</v>
      </c>
      <c r="H29" s="251"/>
      <c r="I29" s="252" t="s">
        <v>939</v>
      </c>
      <c r="J29" s="273"/>
      <c r="K29" s="74"/>
    </row>
    <row r="30" spans="2:11" ht="78.75" customHeight="1" x14ac:dyDescent="0.25">
      <c r="B30" s="730"/>
      <c r="C30" s="736" t="str">
        <f>+'Autodiagnóstico '!C128</f>
        <v>INGRESO</v>
      </c>
      <c r="D30" s="732" t="str">
        <f>+'Autodiagnóstico '!E128</f>
        <v>Provisión del empleo</v>
      </c>
      <c r="E30" s="287">
        <v>16</v>
      </c>
      <c r="F30" s="246" t="str">
        <f>+'Autodiagnóstico '!H128</f>
        <v>Proveer las vacantes en forma temporal oportunamente mediante encargo</v>
      </c>
      <c r="G30" s="284">
        <f>+'Autodiagnóstico '!N128</f>
        <v>20</v>
      </c>
      <c r="H30" s="246" t="s">
        <v>906</v>
      </c>
      <c r="I30" s="253"/>
      <c r="J30" s="272" t="s">
        <v>940</v>
      </c>
      <c r="K30" s="74"/>
    </row>
    <row r="31" spans="2:11" ht="40.5" customHeight="1" x14ac:dyDescent="0.25">
      <c r="B31" s="730"/>
      <c r="C31" s="737"/>
      <c r="D31" s="722"/>
      <c r="E31" s="312">
        <v>17</v>
      </c>
      <c r="F31" s="242" t="str">
        <f>+'Autodiagnóstico '!H133</f>
        <v>Proveer las vacantes en forma definitiva oportunamente, de acuerdo con el Plan Anual de Vacantes</v>
      </c>
      <c r="G31" s="263">
        <f>+'Autodiagnóstico '!N133</f>
        <v>20</v>
      </c>
      <c r="H31" s="242"/>
      <c r="I31" s="311"/>
      <c r="J31" s="268" t="s">
        <v>941</v>
      </c>
      <c r="K31" s="74"/>
    </row>
    <row r="32" spans="2:11" ht="65.25" customHeight="1" x14ac:dyDescent="0.25">
      <c r="B32" s="730"/>
      <c r="C32" s="737"/>
      <c r="D32" s="722"/>
      <c r="E32" s="312">
        <v>18</v>
      </c>
      <c r="F32" s="242" t="str">
        <f>+'Autodiagnóstico '!H138</f>
        <v>Proveer las vacantes en forma temporal oportunamente mediante nombramientos provisionales</v>
      </c>
      <c r="G32" s="263">
        <f>+'Autodiagnóstico '!N138</f>
        <v>20</v>
      </c>
      <c r="H32" s="242"/>
      <c r="I32" s="311"/>
      <c r="J32" s="268" t="s">
        <v>942</v>
      </c>
      <c r="K32" s="74"/>
    </row>
    <row r="33" spans="2:11" ht="68.25" customHeight="1" x14ac:dyDescent="0.25">
      <c r="B33" s="730"/>
      <c r="C33" s="737"/>
      <c r="D33" s="722"/>
      <c r="E33" s="312">
        <v>19</v>
      </c>
      <c r="F33" s="242" t="str">
        <f>+'Autodiagnóstico '!H143</f>
        <v>Contar con las listas de elegibles vigentes en su entidad hasta su vencimiento</v>
      </c>
      <c r="G33" s="263">
        <f>+'Autodiagnóstico '!N143</f>
        <v>21</v>
      </c>
      <c r="H33" s="242"/>
      <c r="I33" s="311"/>
      <c r="J33" s="268" t="s">
        <v>943</v>
      </c>
      <c r="K33" s="74"/>
    </row>
    <row r="34" spans="2:11" ht="45" customHeight="1" x14ac:dyDescent="0.25">
      <c r="B34" s="730"/>
      <c r="C34" s="737"/>
      <c r="D34" s="723"/>
      <c r="E34" s="277">
        <v>20</v>
      </c>
      <c r="F34" s="241" t="str">
        <f>+'Autodiagnóstico '!H148</f>
        <v>Contar con mecanismos para verificar si existen servidores de carrera administrativa con derecho preferencial para ser encargados</v>
      </c>
      <c r="G34" s="264">
        <f>+'Autodiagnóstico '!N148</f>
        <v>10</v>
      </c>
      <c r="H34" s="241"/>
      <c r="I34" s="335"/>
      <c r="J34" s="266" t="s">
        <v>944</v>
      </c>
      <c r="K34" s="74"/>
    </row>
    <row r="35" spans="2:11" ht="91.5" customHeight="1" x14ac:dyDescent="0.25">
      <c r="B35" s="235"/>
      <c r="C35" s="737"/>
      <c r="D35" s="721" t="str">
        <f>+'Autodiagnóstico '!E153</f>
        <v>Gestión de la información</v>
      </c>
      <c r="E35" s="275">
        <v>21</v>
      </c>
      <c r="F35" s="243" t="str">
        <f>+'Autodiagnóstico '!H153</f>
        <v>Contar con la trazabilidad electrónica y física de la historia laboral de cada servidor</v>
      </c>
      <c r="G35" s="276">
        <f>+'Autodiagnóstico '!N153</f>
        <v>60</v>
      </c>
      <c r="H35" s="243" t="s">
        <v>906</v>
      </c>
      <c r="I35" s="334" t="s">
        <v>945</v>
      </c>
      <c r="J35" s="265" t="s">
        <v>946</v>
      </c>
      <c r="K35" s="74"/>
    </row>
    <row r="36" spans="2:11" ht="77.25" customHeight="1" x14ac:dyDescent="0.25">
      <c r="B36" s="235"/>
      <c r="C36" s="737"/>
      <c r="D36" s="722"/>
      <c r="E36" s="312">
        <v>22</v>
      </c>
      <c r="F36" s="242" t="str">
        <f>+'Autodiagnóstico '!H158</f>
        <v>Registrar y analizar las vacantes y los tiempos de cubrimiento, especialmente de los gerentes públicos</v>
      </c>
      <c r="G36" s="263">
        <f>+'Autodiagnóstico '!N158</f>
        <v>0</v>
      </c>
      <c r="H36" s="242"/>
      <c r="I36" s="311"/>
      <c r="J36" s="268" t="s">
        <v>940</v>
      </c>
      <c r="K36" s="74"/>
    </row>
    <row r="37" spans="2:11" ht="77.25" customHeight="1" x14ac:dyDescent="0.25">
      <c r="B37" s="235"/>
      <c r="C37" s="737"/>
      <c r="D37" s="739"/>
      <c r="E37" s="277">
        <v>23</v>
      </c>
      <c r="F37" s="241" t="str">
        <f>+'Autodiagnóstico '!H163</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7" s="264">
        <f>+'Autodiagnóstico '!N163</f>
        <v>0</v>
      </c>
      <c r="H37" s="241"/>
      <c r="I37" s="335"/>
      <c r="J37" s="266" t="s">
        <v>947</v>
      </c>
      <c r="K37" s="74"/>
    </row>
    <row r="38" spans="2:11" ht="100.5" customHeight="1" x14ac:dyDescent="0.25">
      <c r="B38" s="235"/>
      <c r="C38" s="737"/>
      <c r="D38" s="721" t="str">
        <f>+'Autodiagnóstico '!E168</f>
        <v>Meritocracia</v>
      </c>
      <c r="E38" s="275">
        <v>24</v>
      </c>
      <c r="F38" s="243" t="str">
        <f>+'Autodiagnóstico '!H168</f>
        <v>Contar con mecanismos para evaluar competencias para los candidatos a cubrir vacantes temporales o de libre nombramiento y remoción.</v>
      </c>
      <c r="G38" s="276">
        <f>+'Autodiagnóstico '!N168</f>
        <v>20</v>
      </c>
      <c r="H38" s="243"/>
      <c r="I38" s="334" t="s">
        <v>948</v>
      </c>
      <c r="J38" s="265" t="s">
        <v>949</v>
      </c>
      <c r="K38" s="74"/>
    </row>
    <row r="39" spans="2:11" ht="63" customHeight="1" x14ac:dyDescent="0.25">
      <c r="B39" s="235"/>
      <c r="C39" s="737"/>
      <c r="D39" s="739"/>
      <c r="E39" s="277">
        <v>25</v>
      </c>
      <c r="F39" s="241" t="str">
        <f>+'Autodiagnóstico '!H173</f>
        <v xml:space="preserve">Enviar oportunamente las solicitudes de inscripción o de actualización en carrera administrativa a la CNSC </v>
      </c>
      <c r="G39" s="264">
        <f>+'Autodiagnóstico '!N173</f>
        <v>60</v>
      </c>
      <c r="H39" s="241"/>
      <c r="I39" s="335"/>
      <c r="J39" s="266" t="s">
        <v>950</v>
      </c>
      <c r="K39" s="74"/>
    </row>
    <row r="40" spans="2:11" ht="68.25" customHeight="1" x14ac:dyDescent="0.25">
      <c r="B40" s="235"/>
      <c r="C40" s="737"/>
      <c r="D40" s="288" t="str">
        <f>+'Autodiagnóstico '!E178</f>
        <v>Gestión del desempeño</v>
      </c>
      <c r="E40" s="258">
        <v>26</v>
      </c>
      <c r="F40" s="244" t="str">
        <f>+'Autodiagnóstico '!H178</f>
        <v>Verificar que se realice adecuadamente la evaluación de periodo de prueba a los servidores nuevos de carrera administrativa, de acuerdo con la normatividad vigente</v>
      </c>
      <c r="G40" s="274">
        <f>+'Autodiagnóstico '!N178</f>
        <v>70</v>
      </c>
      <c r="H40" s="244"/>
      <c r="I40" s="250" t="s">
        <v>951</v>
      </c>
      <c r="J40" s="270" t="s">
        <v>952</v>
      </c>
      <c r="K40" s="74"/>
    </row>
    <row r="41" spans="2:11" ht="56.25" customHeight="1" thickBot="1" x14ac:dyDescent="0.3">
      <c r="B41" s="235"/>
      <c r="C41" s="738"/>
      <c r="D41" s="289" t="str">
        <f>+'Autodiagnóstico '!E183</f>
        <v>Conocimiento institucional</v>
      </c>
      <c r="E41" s="290">
        <v>27</v>
      </c>
      <c r="F41" s="291" t="str">
        <f>+'Autodiagnóstico '!H183</f>
        <v>Realizar inducción a todo servidor público que se vincule a la entidad</v>
      </c>
      <c r="G41" s="292">
        <f>+'Autodiagnóstico '!N183</f>
        <v>41</v>
      </c>
      <c r="H41" s="291"/>
      <c r="I41" s="293"/>
      <c r="J41" s="294" t="s">
        <v>953</v>
      </c>
      <c r="K41" s="74"/>
    </row>
    <row r="42" spans="2:11" ht="56.25" customHeight="1" x14ac:dyDescent="0.25">
      <c r="B42" s="235"/>
      <c r="C42" s="718" t="str">
        <f>'Autodiagnóstico '!C188</f>
        <v>DESARROLLO</v>
      </c>
      <c r="D42" s="295" t="str">
        <f>+'Autodiagnóstico '!E188</f>
        <v>Conocimiento institucional</v>
      </c>
      <c r="E42" s="296">
        <v>28</v>
      </c>
      <c r="F42" s="247" t="str">
        <f>+'Autodiagnóstico '!H188</f>
        <v>Realizar reinducción a todos los servidores máximo cada dos años</v>
      </c>
      <c r="G42" s="297">
        <f>+'Autodiagnóstico '!N188</f>
        <v>41</v>
      </c>
      <c r="H42" s="247" t="s">
        <v>906</v>
      </c>
      <c r="I42" s="254"/>
      <c r="J42" s="267" t="s">
        <v>954</v>
      </c>
      <c r="K42" s="74"/>
    </row>
    <row r="43" spans="2:11" ht="97.5" customHeight="1" x14ac:dyDescent="0.25">
      <c r="B43" s="235"/>
      <c r="C43" s="719"/>
      <c r="D43" s="721" t="str">
        <f>+'Autodiagnóstico '!E193</f>
        <v>Gestión de la información</v>
      </c>
      <c r="E43" s="275">
        <v>29</v>
      </c>
      <c r="F43" s="243" t="str">
        <f>+'Autodiagnóstico '!H193</f>
        <v>Llevar registros apropiados del número de gerentes públicos que hay en la entidad, así como de su movilidad</v>
      </c>
      <c r="G43" s="276">
        <f>+'Autodiagnóstico '!N193</f>
        <v>0</v>
      </c>
      <c r="H43" s="243" t="s">
        <v>906</v>
      </c>
      <c r="I43" s="334" t="s">
        <v>945</v>
      </c>
      <c r="J43" s="265" t="s">
        <v>946</v>
      </c>
      <c r="K43" s="74"/>
    </row>
    <row r="44" spans="2:11" ht="102" customHeight="1" x14ac:dyDescent="0.25">
      <c r="B44" s="235"/>
      <c r="C44" s="719"/>
      <c r="D44" s="722"/>
      <c r="E44" s="312">
        <v>30</v>
      </c>
      <c r="F44" s="242" t="str">
        <f>+'Autodiagnóstico '!H198</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prepensionados, cargas de trabajo por empleo y por dependencia, personal afrodescendiente y LGBTI</v>
      </c>
      <c r="G44" s="263">
        <f>+'Autodiagnóstico '!N198</f>
        <v>20</v>
      </c>
      <c r="H44" s="242"/>
      <c r="I44" s="311" t="s">
        <v>945</v>
      </c>
      <c r="J44" s="268" t="s">
        <v>955</v>
      </c>
      <c r="K44" s="74"/>
    </row>
    <row r="45" spans="2:11" ht="78.75" customHeight="1" x14ac:dyDescent="0.25">
      <c r="B45" s="235"/>
      <c r="C45" s="719"/>
      <c r="D45" s="722"/>
      <c r="E45" s="312">
        <v>31</v>
      </c>
      <c r="F45" s="242" t="str">
        <f>+'Autodiagnóstico '!H203</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5" s="263">
        <f>+'Autodiagnóstico '!N203</f>
        <v>10</v>
      </c>
      <c r="H45" s="242"/>
      <c r="I45" s="311" t="s">
        <v>956</v>
      </c>
      <c r="J45" s="268" t="s">
        <v>909</v>
      </c>
      <c r="K45" s="74"/>
    </row>
    <row r="46" spans="2:11" ht="90.75" customHeight="1" x14ac:dyDescent="0.25">
      <c r="B46" s="235"/>
      <c r="C46" s="719"/>
      <c r="D46" s="723"/>
      <c r="E46" s="277">
        <v>32</v>
      </c>
      <c r="F46" s="241" t="str">
        <f>+'Autodiagnóstico '!H208</f>
        <v>Llevar registros de todas las actividades de bienestar y capacitación realizadas, y contar con información sistematizada sobre número de asistentes y servidores que participaron en las actividades, incluyendo familiares.</v>
      </c>
      <c r="G46" s="264">
        <f>+'Autodiagnóstico '!N208</f>
        <v>61</v>
      </c>
      <c r="H46" s="241"/>
      <c r="I46" s="335" t="s">
        <v>957</v>
      </c>
      <c r="J46" s="266" t="s">
        <v>946</v>
      </c>
      <c r="K46" s="74"/>
    </row>
    <row r="47" spans="2:11" ht="95.25" customHeight="1" x14ac:dyDescent="0.25">
      <c r="B47" s="235"/>
      <c r="C47" s="719"/>
      <c r="D47" s="721" t="str">
        <f>+'Autodiagnóstico '!E213</f>
        <v>Gestión del desempeño</v>
      </c>
      <c r="E47" s="275">
        <v>33</v>
      </c>
      <c r="F47" s="243" t="str">
        <f>+'Autodiagnóstico '!H213</f>
        <v>Adopción mediante acto administrativo del sistema de evaluación del desempeño y los acuerdos de gestión</v>
      </c>
      <c r="G47" s="276">
        <f>+'Autodiagnóstico '!N213</f>
        <v>10</v>
      </c>
      <c r="H47" s="243" t="s">
        <v>958</v>
      </c>
      <c r="I47" s="334" t="s">
        <v>959</v>
      </c>
      <c r="J47" s="265" t="s">
        <v>931</v>
      </c>
      <c r="K47" s="74"/>
    </row>
    <row r="48" spans="2:11" ht="59.25" customHeight="1" x14ac:dyDescent="0.25">
      <c r="B48" s="235"/>
      <c r="C48" s="719"/>
      <c r="D48" s="722"/>
      <c r="E48" s="312">
        <v>34</v>
      </c>
      <c r="F48" s="242" t="str">
        <f>+'Autodiagnóstico '!H218</f>
        <v>Se ha facilitado el proceso de acuerdos de gestión implementando la normatividad vigente y haciendo las capacitaciones correspondientes</v>
      </c>
      <c r="G48" s="263">
        <f>+'Autodiagnóstico '!N218</f>
        <v>10</v>
      </c>
      <c r="H48" s="242"/>
      <c r="I48" s="311"/>
      <c r="J48" s="268" t="s">
        <v>960</v>
      </c>
      <c r="K48" s="74"/>
    </row>
    <row r="49" spans="2:11" ht="149.25" customHeight="1" x14ac:dyDescent="0.25">
      <c r="B49" s="235"/>
      <c r="C49" s="719"/>
      <c r="D49" s="722"/>
      <c r="E49" s="312">
        <v>35</v>
      </c>
      <c r="F49" s="242" t="str">
        <f>+'Autodiagnóstico '!H223</f>
        <v>Llevar a cabo las labores de evaluación de desempeño de conformidad con la normatividad vigente y llevar los registros correspondientes, en sus respectivas fases.</v>
      </c>
      <c r="G49" s="263">
        <f>+'Autodiagnóstico '!N223</f>
        <v>40</v>
      </c>
      <c r="H49" s="242" t="s">
        <v>906</v>
      </c>
      <c r="I49" s="311" t="s">
        <v>961</v>
      </c>
      <c r="J49" s="268" t="s">
        <v>962</v>
      </c>
      <c r="K49" s="74"/>
    </row>
    <row r="50" spans="2:11" ht="45" customHeight="1" x14ac:dyDescent="0.25">
      <c r="B50" s="235"/>
      <c r="C50" s="719"/>
      <c r="D50" s="722"/>
      <c r="E50" s="312">
        <v>36</v>
      </c>
      <c r="F50" s="242" t="str">
        <f>+'Autodiagnóstico '!H228</f>
        <v>Establecer y hacer seguimiento a los planes de mejoramiento individual teniendo en cuenta:</v>
      </c>
      <c r="G50" s="263">
        <f>+'Autodiagnóstico '!N228</f>
        <v>10</v>
      </c>
      <c r="H50" s="242"/>
      <c r="I50" s="311" t="s">
        <v>963</v>
      </c>
      <c r="J50" s="268" t="s">
        <v>964</v>
      </c>
      <c r="K50" s="74"/>
    </row>
    <row r="51" spans="2:11" ht="42.75" customHeight="1" x14ac:dyDescent="0.25">
      <c r="B51" s="235"/>
      <c r="C51" s="719"/>
      <c r="D51" s="722"/>
      <c r="E51" s="285" t="s">
        <v>388</v>
      </c>
      <c r="F51" s="242" t="s">
        <v>965</v>
      </c>
      <c r="G51" s="263">
        <f>+'Autodiagnóstico '!N233</f>
        <v>10</v>
      </c>
      <c r="H51" s="242"/>
      <c r="I51" s="311"/>
      <c r="J51" s="268" t="s">
        <v>962</v>
      </c>
      <c r="K51" s="74"/>
    </row>
    <row r="52" spans="2:11" ht="35.1" customHeight="1" x14ac:dyDescent="0.25">
      <c r="B52" s="235"/>
      <c r="C52" s="719"/>
      <c r="D52" s="722"/>
      <c r="E52" s="285" t="s">
        <v>395</v>
      </c>
      <c r="F52" s="242" t="s">
        <v>966</v>
      </c>
      <c r="G52" s="263">
        <f>+'Autodiagnóstico '!N238</f>
        <v>10</v>
      </c>
      <c r="H52" s="242"/>
      <c r="I52" s="311"/>
      <c r="J52" s="268" t="s">
        <v>909</v>
      </c>
      <c r="K52" s="74"/>
    </row>
    <row r="53" spans="2:11" ht="47.25" customHeight="1" x14ac:dyDescent="0.25">
      <c r="B53" s="235"/>
      <c r="C53" s="719"/>
      <c r="D53" s="723"/>
      <c r="E53" s="277">
        <v>37</v>
      </c>
      <c r="F53" s="241" t="str">
        <f>+'Autodiagnóstico '!H243</f>
        <v>Establecer mecanismos de evaluación periódica del desempeño en torno al servicio al ciudadano diferentes a las obligatorias.</v>
      </c>
      <c r="G53" s="264">
        <f>+'Autodiagnóstico '!N243</f>
        <v>21</v>
      </c>
      <c r="H53" s="241"/>
      <c r="I53" s="335"/>
      <c r="J53" s="266"/>
      <c r="K53" s="74"/>
    </row>
    <row r="54" spans="2:11" ht="180.75" customHeight="1" x14ac:dyDescent="0.25">
      <c r="B54" s="235"/>
      <c r="C54" s="719"/>
      <c r="D54" s="721" t="str">
        <f>+'Autodiagnóstico '!E248</f>
        <v>Capacitación</v>
      </c>
      <c r="E54" s="275">
        <v>38</v>
      </c>
      <c r="F54" s="243" t="str">
        <f>+'Autodiagnóstico '!H248</f>
        <v>Elaborar el plan institucional de capacitación (Formulación del Programa Institucional de Aprendizaje) teniendo en cuenta los siguientes elementos:</v>
      </c>
      <c r="G54" s="276">
        <f>+'Autodiagnóstico '!N248</f>
        <v>21</v>
      </c>
      <c r="H54" s="243" t="s">
        <v>967</v>
      </c>
      <c r="I54" s="334" t="s">
        <v>968</v>
      </c>
      <c r="J54" s="265" t="s">
        <v>969</v>
      </c>
      <c r="K54" s="74"/>
    </row>
    <row r="55" spans="2:11" ht="35.1" customHeight="1" x14ac:dyDescent="0.25">
      <c r="B55" s="235"/>
      <c r="C55" s="719"/>
      <c r="D55" s="722"/>
      <c r="E55" s="285" t="s">
        <v>416</v>
      </c>
      <c r="F55" s="242" t="s">
        <v>970</v>
      </c>
      <c r="G55" s="263">
        <f>+'Autodiagnóstico '!N253</f>
        <v>30</v>
      </c>
      <c r="H55" s="242"/>
      <c r="I55" s="311" t="s">
        <v>971</v>
      </c>
      <c r="J55" s="268" t="s">
        <v>972</v>
      </c>
      <c r="K55" s="74"/>
    </row>
    <row r="56" spans="2:11" ht="27.75" customHeight="1" x14ac:dyDescent="0.25">
      <c r="B56" s="235"/>
      <c r="C56" s="719"/>
      <c r="D56" s="722"/>
      <c r="E56" s="285" t="s">
        <v>424</v>
      </c>
      <c r="F56" s="242" t="s">
        <v>973</v>
      </c>
      <c r="G56" s="263">
        <f>+'Autodiagnóstico '!N258</f>
        <v>21</v>
      </c>
      <c r="H56" s="242"/>
      <c r="I56" s="311"/>
      <c r="J56" s="268" t="s">
        <v>974</v>
      </c>
      <c r="K56" s="74"/>
    </row>
    <row r="57" spans="2:11" ht="35.1" customHeight="1" x14ac:dyDescent="0.25">
      <c r="B57" s="235"/>
      <c r="C57" s="719"/>
      <c r="D57" s="722"/>
      <c r="E57" s="285" t="s">
        <v>431</v>
      </c>
      <c r="F57" s="242" t="s">
        <v>975</v>
      </c>
      <c r="G57" s="263">
        <f>+'Autodiagnóstico '!N263</f>
        <v>21</v>
      </c>
      <c r="H57" s="242"/>
      <c r="I57" s="311" t="s">
        <v>976</v>
      </c>
      <c r="J57" s="268" t="s">
        <v>972</v>
      </c>
      <c r="K57" s="74"/>
    </row>
    <row r="58" spans="2:11" ht="19.5" customHeight="1" x14ac:dyDescent="0.25">
      <c r="B58" s="235"/>
      <c r="C58" s="719"/>
      <c r="D58" s="722"/>
      <c r="E58" s="298"/>
      <c r="F58" s="262" t="str">
        <f>+'Autodiagnóstico '!H268</f>
        <v>Desglosándolo en las siguientes fases:</v>
      </c>
      <c r="G58" s="299"/>
      <c r="H58" s="262"/>
      <c r="I58" s="262"/>
      <c r="J58" s="269"/>
      <c r="K58" s="74"/>
    </row>
    <row r="59" spans="2:11" ht="35.1" customHeight="1" x14ac:dyDescent="0.25">
      <c r="B59" s="235"/>
      <c r="C59" s="719"/>
      <c r="D59" s="722"/>
      <c r="E59" s="285" t="s">
        <v>439</v>
      </c>
      <c r="F59" s="242" t="str">
        <f>'Autodiagnóstico '!I269</f>
        <v>Elaboración del diagnóstico de necesidades de aprendizaje organizacional</v>
      </c>
      <c r="G59" s="263">
        <f>+'Autodiagnóstico '!N269</f>
        <v>0</v>
      </c>
      <c r="H59" s="242"/>
      <c r="I59" s="311"/>
      <c r="J59" s="268" t="s">
        <v>972</v>
      </c>
      <c r="K59" s="74"/>
    </row>
    <row r="60" spans="2:11" ht="35.1" customHeight="1" x14ac:dyDescent="0.25">
      <c r="B60" s="235"/>
      <c r="C60" s="719"/>
      <c r="D60" s="722"/>
      <c r="E60" s="285" t="s">
        <v>447</v>
      </c>
      <c r="F60" s="242" t="str">
        <f>'Autodiagnóstico '!I274</f>
        <v>Formulación del componente de capacitación del Plan Estratégico de Talento Humano</v>
      </c>
      <c r="G60" s="263">
        <f>+'Autodiagnóstico '!N274</f>
        <v>0</v>
      </c>
      <c r="H60" s="242"/>
      <c r="I60" s="311"/>
      <c r="J60" s="268" t="s">
        <v>972</v>
      </c>
      <c r="K60" s="74"/>
    </row>
    <row r="61" spans="2:11" ht="35.1" customHeight="1" x14ac:dyDescent="0.25">
      <c r="B61" s="235"/>
      <c r="C61" s="719"/>
      <c r="D61" s="722"/>
      <c r="E61" s="285" t="s">
        <v>449</v>
      </c>
      <c r="F61" s="242" t="str">
        <f>'Autodiagnóstico '!I279</f>
        <v>Diseño y aplicación de los programas de aprendizaje: inducción, entrenamiento y capacitación</v>
      </c>
      <c r="G61" s="263">
        <f>+'Autodiagnóstico '!N279</f>
        <v>0</v>
      </c>
      <c r="H61" s="242"/>
      <c r="I61" s="311"/>
      <c r="J61" s="268" t="s">
        <v>974</v>
      </c>
      <c r="K61" s="74"/>
    </row>
    <row r="62" spans="2:11" ht="35.1" customHeight="1" x14ac:dyDescent="0.25">
      <c r="B62" s="235"/>
      <c r="C62" s="719"/>
      <c r="D62" s="722"/>
      <c r="E62" s="285" t="s">
        <v>451</v>
      </c>
      <c r="F62" s="242" t="str">
        <f>'Autodiagnóstico '!I284</f>
        <v>Seguimiento y evaluación de los programas de aprendizaje</v>
      </c>
      <c r="G62" s="263">
        <f>+'Autodiagnóstico '!N284</f>
        <v>0</v>
      </c>
      <c r="H62" s="242"/>
      <c r="I62" s="311" t="s">
        <v>977</v>
      </c>
      <c r="J62" s="268" t="s">
        <v>974</v>
      </c>
      <c r="K62" s="74"/>
    </row>
    <row r="63" spans="2:11" ht="34.5" customHeight="1" x14ac:dyDescent="0.25">
      <c r="B63" s="235"/>
      <c r="C63" s="719"/>
      <c r="D63" s="722"/>
      <c r="E63" s="298"/>
      <c r="F63" s="717" t="str">
        <f>+'Autodiagnóstico '!H289</f>
        <v>Incluyendo contenidos que impacten las tres dimensiones de las competencias (ser, hacer y saber) en cada uno de los siguientes ejes temáticos, de acuerdo con el Diagnóstico de Necesidades de Aprendizaje Organizacional:</v>
      </c>
      <c r="G63" s="717"/>
      <c r="H63" s="717"/>
      <c r="I63" s="717"/>
      <c r="J63" s="269"/>
      <c r="K63" s="74"/>
    </row>
    <row r="64" spans="2:11" ht="35.1" customHeight="1" x14ac:dyDescent="0.25">
      <c r="B64" s="235"/>
      <c r="C64" s="719"/>
      <c r="D64" s="722"/>
      <c r="E64" s="285" t="s">
        <v>454</v>
      </c>
      <c r="F64" s="242" t="str">
        <f>'Autodiagnóstico '!I290</f>
        <v>Gobernanza para la Paz</v>
      </c>
      <c r="G64" s="263">
        <f>+'Autodiagnóstico '!N290</f>
        <v>0</v>
      </c>
      <c r="H64" s="242"/>
      <c r="I64" s="311"/>
      <c r="J64" s="268" t="s">
        <v>978</v>
      </c>
      <c r="K64" s="74"/>
    </row>
    <row r="65" spans="2:11" ht="35.1" customHeight="1" x14ac:dyDescent="0.25">
      <c r="B65" s="235"/>
      <c r="C65" s="719"/>
      <c r="D65" s="722"/>
      <c r="E65" s="285" t="s">
        <v>461</v>
      </c>
      <c r="F65" s="242" t="str">
        <f>'Autodiagnóstico '!I295</f>
        <v>Gestión del Conocimiento</v>
      </c>
      <c r="G65" s="263">
        <f>'Autodiagnóstico '!N295</f>
        <v>0</v>
      </c>
      <c r="H65" s="242"/>
      <c r="I65" s="311"/>
      <c r="J65" s="268" t="s">
        <v>978</v>
      </c>
      <c r="K65" s="74"/>
    </row>
    <row r="66" spans="2:11" ht="35.1" customHeight="1" x14ac:dyDescent="0.25">
      <c r="B66" s="235"/>
      <c r="C66" s="719"/>
      <c r="D66" s="722"/>
      <c r="E66" s="285" t="s">
        <v>466</v>
      </c>
      <c r="F66" s="242" t="str">
        <f>'Autodiagnóstico '!I300</f>
        <v>Creación de Valor Público</v>
      </c>
      <c r="G66" s="263">
        <f>'Autodiagnóstico '!N300</f>
        <v>0</v>
      </c>
      <c r="H66" s="242"/>
      <c r="I66" s="311"/>
      <c r="J66" s="268" t="s">
        <v>978</v>
      </c>
      <c r="K66" s="74"/>
    </row>
    <row r="67" spans="2:11" ht="44.25" customHeight="1" x14ac:dyDescent="0.25">
      <c r="B67" s="235"/>
      <c r="C67" s="719"/>
      <c r="D67" s="722"/>
      <c r="E67" s="285" t="s">
        <v>471</v>
      </c>
      <c r="F67" s="242" t="str">
        <f>'Autodiagnóstico '!I305</f>
        <v>Otras temáticas establecidas por la normatividad vigente (gestión documental, derecho de acceso a la información, etc)</v>
      </c>
      <c r="G67" s="263">
        <f>'Autodiagnóstico '!N305</f>
        <v>0</v>
      </c>
      <c r="H67" s="242"/>
      <c r="I67" s="311"/>
      <c r="J67" s="268" t="s">
        <v>979</v>
      </c>
      <c r="K67" s="74"/>
    </row>
    <row r="68" spans="2:11" ht="35.1" customHeight="1" x14ac:dyDescent="0.25">
      <c r="B68" s="235"/>
      <c r="C68" s="719"/>
      <c r="D68" s="723"/>
      <c r="E68" s="277">
        <v>39</v>
      </c>
      <c r="F68" s="241" t="str">
        <f>+'Autodiagnóstico '!H310</f>
        <v>Desarrollar el programa de bilingüismo en la entidad</v>
      </c>
      <c r="G68" s="264">
        <f>+'Autodiagnóstico '!N310</f>
        <v>10</v>
      </c>
      <c r="H68" s="241"/>
      <c r="I68" s="335"/>
      <c r="J68" s="266" t="s">
        <v>980</v>
      </c>
      <c r="K68" s="74"/>
    </row>
    <row r="69" spans="2:11" ht="144.75" customHeight="1" x14ac:dyDescent="0.25">
      <c r="B69" s="235"/>
      <c r="C69" s="719"/>
      <c r="D69" s="721" t="str">
        <f>+'Autodiagnóstico '!E315</f>
        <v xml:space="preserve">Bienestar </v>
      </c>
      <c r="E69" s="275">
        <v>40</v>
      </c>
      <c r="F69" s="243" t="str">
        <f>+'Autodiagnóstico '!H315</f>
        <v>Elaborar el plan de bienestar e incentivos, teniendo en cuenta los siguientes elementos:</v>
      </c>
      <c r="G69" s="276">
        <f>+'Autodiagnóstico '!N315</f>
        <v>41</v>
      </c>
      <c r="H69" s="243" t="s">
        <v>906</v>
      </c>
      <c r="I69" s="334" t="s">
        <v>981</v>
      </c>
      <c r="J69" s="265" t="s">
        <v>982</v>
      </c>
      <c r="K69" s="74"/>
    </row>
    <row r="70" spans="2:11" ht="35.1" customHeight="1" x14ac:dyDescent="0.25">
      <c r="B70" s="235"/>
      <c r="C70" s="719"/>
      <c r="D70" s="722"/>
      <c r="E70" s="285" t="s">
        <v>491</v>
      </c>
      <c r="F70" s="242" t="s">
        <v>983</v>
      </c>
      <c r="G70" s="263">
        <f>+'Autodiagnóstico '!N320</f>
        <v>0</v>
      </c>
      <c r="H70" s="242"/>
      <c r="I70" s="311"/>
      <c r="J70" s="268" t="s">
        <v>984</v>
      </c>
      <c r="K70" s="74"/>
    </row>
    <row r="71" spans="2:11" ht="35.1" customHeight="1" x14ac:dyDescent="0.25">
      <c r="B71" s="235"/>
      <c r="C71" s="719"/>
      <c r="D71" s="722"/>
      <c r="E71" s="285" t="s">
        <v>497</v>
      </c>
      <c r="F71" s="242" t="s">
        <v>985</v>
      </c>
      <c r="G71" s="263">
        <f>+'Autodiagnóstico '!N325</f>
        <v>0</v>
      </c>
      <c r="H71" s="242"/>
      <c r="I71" s="311"/>
      <c r="J71" s="268" t="s">
        <v>986</v>
      </c>
      <c r="K71" s="74"/>
    </row>
    <row r="72" spans="2:11" ht="35.1" customHeight="1" x14ac:dyDescent="0.25">
      <c r="B72" s="235"/>
      <c r="C72" s="719"/>
      <c r="D72" s="722"/>
      <c r="E72" s="285" t="s">
        <v>502</v>
      </c>
      <c r="F72" s="242" t="s">
        <v>987</v>
      </c>
      <c r="G72" s="263">
        <f>+'Autodiagnóstico '!N330</f>
        <v>0</v>
      </c>
      <c r="H72" s="242"/>
      <c r="I72" s="311"/>
      <c r="J72" s="268" t="s">
        <v>986</v>
      </c>
      <c r="K72" s="74"/>
    </row>
    <row r="73" spans="2:11" ht="35.1" customHeight="1" x14ac:dyDescent="0.25">
      <c r="B73" s="235"/>
      <c r="C73" s="719"/>
      <c r="D73" s="722"/>
      <c r="E73" s="285" t="s">
        <v>507</v>
      </c>
      <c r="F73" s="242" t="s">
        <v>988</v>
      </c>
      <c r="G73" s="263">
        <f>+'Autodiagnóstico '!N335</f>
        <v>0</v>
      </c>
      <c r="H73" s="242"/>
      <c r="I73" s="311"/>
      <c r="J73" s="268" t="s">
        <v>989</v>
      </c>
      <c r="K73" s="74"/>
    </row>
    <row r="74" spans="2:11" ht="35.1" customHeight="1" x14ac:dyDescent="0.25">
      <c r="B74" s="235"/>
      <c r="C74" s="719"/>
      <c r="D74" s="722"/>
      <c r="E74" s="285" t="s">
        <v>512</v>
      </c>
      <c r="F74" s="242" t="s">
        <v>990</v>
      </c>
      <c r="G74" s="263">
        <f>+'Autodiagnóstico '!N340</f>
        <v>0</v>
      </c>
      <c r="H74" s="242"/>
      <c r="I74" s="311"/>
      <c r="J74" s="268" t="s">
        <v>989</v>
      </c>
      <c r="K74" s="74"/>
    </row>
    <row r="75" spans="2:11" ht="41.25" customHeight="1" x14ac:dyDescent="0.25">
      <c r="B75" s="235"/>
      <c r="C75" s="719"/>
      <c r="D75" s="722"/>
      <c r="E75" s="285" t="s">
        <v>517</v>
      </c>
      <c r="F75" s="242" t="s">
        <v>991</v>
      </c>
      <c r="G75" s="263">
        <f>+'Autodiagnóstico '!N345</f>
        <v>41</v>
      </c>
      <c r="H75" s="242"/>
      <c r="I75" s="311"/>
      <c r="J75" s="268" t="s">
        <v>992</v>
      </c>
      <c r="K75" s="74"/>
    </row>
    <row r="76" spans="2:11" ht="18.75" customHeight="1" x14ac:dyDescent="0.25">
      <c r="B76" s="235"/>
      <c r="C76" s="719"/>
      <c r="D76" s="722"/>
      <c r="E76" s="298"/>
      <c r="F76" s="262" t="str">
        <f>+'Autodiagnóstico '!H350</f>
        <v>Incluyendo los siguientes temas:</v>
      </c>
      <c r="G76" s="299"/>
      <c r="H76" s="262"/>
      <c r="I76" s="262"/>
      <c r="J76" s="269"/>
      <c r="K76" s="74"/>
    </row>
    <row r="77" spans="2:11" ht="35.1" customHeight="1" x14ac:dyDescent="0.25">
      <c r="B77" s="235"/>
      <c r="C77" s="719"/>
      <c r="D77" s="722"/>
      <c r="E77" s="285" t="s">
        <v>523</v>
      </c>
      <c r="F77" s="242" t="s">
        <v>993</v>
      </c>
      <c r="G77" s="263">
        <f>+'Autodiagnóstico '!N351</f>
        <v>0</v>
      </c>
      <c r="H77" s="242"/>
      <c r="I77" s="311"/>
      <c r="J77" s="268" t="s">
        <v>994</v>
      </c>
      <c r="K77" s="74"/>
    </row>
    <row r="78" spans="2:11" ht="35.1" customHeight="1" x14ac:dyDescent="0.25">
      <c r="B78" s="235"/>
      <c r="C78" s="719"/>
      <c r="D78" s="722"/>
      <c r="E78" s="285" t="s">
        <v>529</v>
      </c>
      <c r="F78" s="242" t="s">
        <v>995</v>
      </c>
      <c r="G78" s="263">
        <f>+'Autodiagnóstico '!N356</f>
        <v>0</v>
      </c>
      <c r="H78" s="242"/>
      <c r="I78" s="311"/>
      <c r="J78" s="268" t="s">
        <v>994</v>
      </c>
      <c r="K78" s="74"/>
    </row>
    <row r="79" spans="2:11" ht="35.1" customHeight="1" x14ac:dyDescent="0.25">
      <c r="B79" s="235"/>
      <c r="C79" s="719"/>
      <c r="D79" s="722"/>
      <c r="E79" s="285" t="s">
        <v>534</v>
      </c>
      <c r="F79" s="242" t="s">
        <v>996</v>
      </c>
      <c r="G79" s="263">
        <f>+'Autodiagnóstico '!N361</f>
        <v>0</v>
      </c>
      <c r="H79" s="242"/>
      <c r="I79" s="311"/>
      <c r="J79" s="268" t="s">
        <v>994</v>
      </c>
      <c r="K79" s="74"/>
    </row>
    <row r="80" spans="2:11" ht="35.1" customHeight="1" x14ac:dyDescent="0.25">
      <c r="B80" s="235"/>
      <c r="C80" s="719"/>
      <c r="D80" s="722"/>
      <c r="E80" s="285" t="s">
        <v>539</v>
      </c>
      <c r="F80" s="242" t="s">
        <v>997</v>
      </c>
      <c r="G80" s="263">
        <f>+'Autodiagnóstico '!N366</f>
        <v>0</v>
      </c>
      <c r="H80" s="242"/>
      <c r="I80" s="311"/>
      <c r="J80" s="268" t="s">
        <v>994</v>
      </c>
      <c r="K80" s="74"/>
    </row>
    <row r="81" spans="2:11" ht="35.1" customHeight="1" x14ac:dyDescent="0.25">
      <c r="B81" s="235"/>
      <c r="C81" s="719"/>
      <c r="D81" s="722"/>
      <c r="E81" s="285" t="s">
        <v>544</v>
      </c>
      <c r="F81" s="242" t="s">
        <v>998</v>
      </c>
      <c r="G81" s="263">
        <f>+'Autodiagnóstico '!N371</f>
        <v>0</v>
      </c>
      <c r="H81" s="242"/>
      <c r="I81" s="311"/>
      <c r="J81" s="268" t="s">
        <v>994</v>
      </c>
      <c r="K81" s="74"/>
    </row>
    <row r="82" spans="2:11" ht="35.1" customHeight="1" x14ac:dyDescent="0.25">
      <c r="B82" s="235"/>
      <c r="C82" s="719"/>
      <c r="D82" s="722"/>
      <c r="E82" s="285" t="s">
        <v>549</v>
      </c>
      <c r="F82" s="242" t="s">
        <v>999</v>
      </c>
      <c r="G82" s="263">
        <f>+'Autodiagnóstico '!N376</f>
        <v>0</v>
      </c>
      <c r="H82" s="242"/>
      <c r="I82" s="311"/>
      <c r="J82" s="268" t="s">
        <v>1000</v>
      </c>
      <c r="K82" s="74"/>
    </row>
    <row r="83" spans="2:11" ht="35.1" customHeight="1" x14ac:dyDescent="0.25">
      <c r="B83" s="235"/>
      <c r="C83" s="719"/>
      <c r="D83" s="722"/>
      <c r="E83" s="285" t="s">
        <v>552</v>
      </c>
      <c r="F83" s="242" t="s">
        <v>1001</v>
      </c>
      <c r="G83" s="263">
        <f>+'Autodiagnóstico '!N381</f>
        <v>0</v>
      </c>
      <c r="H83" s="242"/>
      <c r="I83" s="311"/>
      <c r="J83" s="268" t="s">
        <v>1000</v>
      </c>
      <c r="K83" s="74"/>
    </row>
    <row r="84" spans="2:11" ht="74.25" customHeight="1" x14ac:dyDescent="0.25">
      <c r="B84" s="235"/>
      <c r="C84" s="719"/>
      <c r="D84" s="722"/>
      <c r="E84" s="285" t="s">
        <v>557</v>
      </c>
      <c r="F84" s="242" t="s">
        <v>1002</v>
      </c>
      <c r="G84" s="263">
        <f>+'Autodiagnóstico '!N386</f>
        <v>0</v>
      </c>
      <c r="H84" s="242" t="s">
        <v>1003</v>
      </c>
      <c r="I84" s="311"/>
      <c r="J84" s="268" t="s">
        <v>1004</v>
      </c>
      <c r="K84" s="74"/>
    </row>
    <row r="85" spans="2:11" ht="35.1" customHeight="1" x14ac:dyDescent="0.25">
      <c r="B85" s="235"/>
      <c r="C85" s="719"/>
      <c r="D85" s="722"/>
      <c r="E85" s="285" t="s">
        <v>562</v>
      </c>
      <c r="F85" s="242" t="s">
        <v>1005</v>
      </c>
      <c r="G85" s="263">
        <f>+'Autodiagnóstico '!N391</f>
        <v>0</v>
      </c>
      <c r="H85" s="242"/>
      <c r="I85" s="311"/>
      <c r="J85" s="268" t="s">
        <v>1000</v>
      </c>
      <c r="K85" s="74"/>
    </row>
    <row r="86" spans="2:11" ht="35.1" customHeight="1" x14ac:dyDescent="0.25">
      <c r="B86" s="235"/>
      <c r="C86" s="719"/>
      <c r="D86" s="722"/>
      <c r="E86" s="285" t="s">
        <v>567</v>
      </c>
      <c r="F86" s="242" t="s">
        <v>1006</v>
      </c>
      <c r="G86" s="263">
        <f>+'Autodiagnóstico '!N396</f>
        <v>0</v>
      </c>
      <c r="H86" s="242"/>
      <c r="I86" s="311"/>
      <c r="J86" s="268" t="s">
        <v>1000</v>
      </c>
      <c r="K86" s="74"/>
    </row>
    <row r="87" spans="2:11" ht="35.1" customHeight="1" x14ac:dyDescent="0.25">
      <c r="B87" s="235"/>
      <c r="C87" s="719"/>
      <c r="D87" s="722"/>
      <c r="E87" s="285" t="s">
        <v>572</v>
      </c>
      <c r="F87" s="242" t="s">
        <v>1007</v>
      </c>
      <c r="G87" s="263">
        <f>+'Autodiagnóstico '!N401</f>
        <v>0</v>
      </c>
      <c r="H87" s="242"/>
      <c r="I87" s="311"/>
      <c r="J87" s="268" t="s">
        <v>1000</v>
      </c>
      <c r="K87" s="74"/>
    </row>
    <row r="88" spans="2:11" ht="35.1" customHeight="1" x14ac:dyDescent="0.25">
      <c r="B88" s="235"/>
      <c r="C88" s="719"/>
      <c r="D88" s="722"/>
      <c r="E88" s="285" t="s">
        <v>577</v>
      </c>
      <c r="F88" s="242" t="s">
        <v>1008</v>
      </c>
      <c r="G88" s="263">
        <f>+'Autodiagnóstico '!N406</f>
        <v>0</v>
      </c>
      <c r="H88" s="242"/>
      <c r="I88" s="311"/>
      <c r="J88" s="268" t="s">
        <v>994</v>
      </c>
      <c r="K88" s="74"/>
    </row>
    <row r="89" spans="2:11" ht="61.5" customHeight="1" x14ac:dyDescent="0.25">
      <c r="B89" s="235"/>
      <c r="C89" s="719"/>
      <c r="D89" s="722"/>
      <c r="E89" s="312">
        <v>41</v>
      </c>
      <c r="F89" s="242" t="str">
        <f>+'Autodiagnóstico '!H411</f>
        <v>Desarrollar el programa de entorno laboral saludable en la entidad.</v>
      </c>
      <c r="G89" s="263">
        <f>+'Autodiagnóstico '!N411</f>
        <v>10</v>
      </c>
      <c r="H89" s="242" t="s">
        <v>1009</v>
      </c>
      <c r="I89" s="311"/>
      <c r="J89" s="268"/>
      <c r="K89" s="74"/>
    </row>
    <row r="90" spans="2:11" ht="96.75" customHeight="1" x14ac:dyDescent="0.25">
      <c r="B90" s="235"/>
      <c r="C90" s="719"/>
      <c r="D90" s="722"/>
      <c r="E90" s="312">
        <v>42</v>
      </c>
      <c r="F90" s="242" t="str">
        <f>+'Autodiagnóstico '!H416</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0" s="263">
        <f>+'Autodiagnóstico '!N416</f>
        <v>10</v>
      </c>
      <c r="H90" s="242"/>
      <c r="I90" s="311"/>
      <c r="J90" s="268" t="s">
        <v>1010</v>
      </c>
      <c r="K90" s="74"/>
    </row>
    <row r="91" spans="2:11" ht="35.1" customHeight="1" x14ac:dyDescent="0.25">
      <c r="B91" s="235"/>
      <c r="C91" s="719"/>
      <c r="D91" s="723"/>
      <c r="E91" s="277">
        <v>43</v>
      </c>
      <c r="F91" s="241" t="str">
        <f>+'Autodiagnóstico '!H421</f>
        <v>Incorporar al menos una buena práctica en lo concerniente a los programas de Bienestar e Incentivos.</v>
      </c>
      <c r="G91" s="264">
        <f>+'Autodiagnóstico '!N421</f>
        <v>0</v>
      </c>
      <c r="H91" s="241"/>
      <c r="I91" s="335"/>
      <c r="J91" s="266"/>
      <c r="K91" s="74"/>
    </row>
    <row r="92" spans="2:11" ht="48" customHeight="1" x14ac:dyDescent="0.25">
      <c r="B92" s="235"/>
      <c r="C92" s="719"/>
      <c r="D92" s="721" t="str">
        <f>+'Autodiagnóstico '!E426</f>
        <v>Administración del talento humano</v>
      </c>
      <c r="E92" s="275">
        <v>44</v>
      </c>
      <c r="F92" s="243" t="str">
        <f>+'Autodiagnóstico '!H426</f>
        <v>Desarrollar el programa de Estado Joven en la entidad.</v>
      </c>
      <c r="G92" s="276">
        <f>+'Autodiagnóstico '!N426</f>
        <v>0</v>
      </c>
      <c r="H92" s="243" t="s">
        <v>1011</v>
      </c>
      <c r="I92" s="334" t="s">
        <v>1012</v>
      </c>
      <c r="J92" s="265" t="s">
        <v>1013</v>
      </c>
      <c r="K92" s="74"/>
    </row>
    <row r="93" spans="2:11" ht="49.5" customHeight="1" x14ac:dyDescent="0.25">
      <c r="B93" s="235"/>
      <c r="C93" s="719"/>
      <c r="D93" s="722"/>
      <c r="E93" s="312">
        <v>45</v>
      </c>
      <c r="F93" s="242" t="str">
        <f>+'Autodiagnóstico '!H431</f>
        <v>Divulgar e implementar el programa Servimos en la entidad</v>
      </c>
      <c r="G93" s="263">
        <f>+'Autodiagnóstico '!N431</f>
        <v>0</v>
      </c>
      <c r="H93" s="242" t="s">
        <v>1011</v>
      </c>
      <c r="I93" s="311"/>
      <c r="J93" s="268"/>
      <c r="K93" s="74"/>
    </row>
    <row r="94" spans="2:11" ht="66" customHeight="1" x14ac:dyDescent="0.25">
      <c r="B94" s="235"/>
      <c r="C94" s="719"/>
      <c r="D94" s="722"/>
      <c r="E94" s="312">
        <v>46</v>
      </c>
      <c r="F94" s="242" t="s">
        <v>1014</v>
      </c>
      <c r="G94" s="263">
        <f>+'Autodiagnóstico '!N436</f>
        <v>0</v>
      </c>
      <c r="H94" s="242"/>
      <c r="I94" s="311"/>
      <c r="J94" s="268" t="s">
        <v>1015</v>
      </c>
      <c r="K94" s="74"/>
    </row>
    <row r="95" spans="2:11" ht="35.1" customHeight="1" x14ac:dyDescent="0.25">
      <c r="B95" s="235"/>
      <c r="C95" s="719"/>
      <c r="D95" s="722"/>
      <c r="E95" s="312">
        <v>47</v>
      </c>
      <c r="F95" s="242" t="str">
        <f>+'Autodiagnóstico '!H441</f>
        <v>Desarrollar el proceso de dotación de vestido y calzado de labor en la entidad</v>
      </c>
      <c r="G95" s="263">
        <f>+'Autodiagnóstico '!N441</f>
        <v>40</v>
      </c>
      <c r="H95" s="242" t="s">
        <v>1011</v>
      </c>
      <c r="I95" s="311"/>
      <c r="J95" s="268" t="s">
        <v>1016</v>
      </c>
      <c r="K95" s="74"/>
    </row>
    <row r="96" spans="2:11" ht="42.75" customHeight="1" x14ac:dyDescent="0.25">
      <c r="B96" s="235"/>
      <c r="C96" s="719"/>
      <c r="D96" s="722"/>
      <c r="E96" s="312">
        <v>48</v>
      </c>
      <c r="F96" s="242" t="str">
        <f>+'Autodiagnóstico '!H446</f>
        <v>Desarrollar el programa de horarios flexibles en la entidad.</v>
      </c>
      <c r="G96" s="263">
        <f>+'Autodiagnóstico '!N446</f>
        <v>20</v>
      </c>
      <c r="H96" s="242"/>
      <c r="I96" s="311"/>
      <c r="J96" s="268" t="s">
        <v>1017</v>
      </c>
      <c r="K96" s="74"/>
    </row>
    <row r="97" spans="2:11" ht="51.75" customHeight="1" x14ac:dyDescent="0.25">
      <c r="B97" s="235"/>
      <c r="C97" s="719"/>
      <c r="D97" s="722"/>
      <c r="E97" s="312">
        <v>49</v>
      </c>
      <c r="F97" s="242" t="str">
        <f>+'Autodiagnóstico '!H451</f>
        <v>Tramitar las situaciones administrativas y llevar registros estadísticos de su incidencia.</v>
      </c>
      <c r="G97" s="263">
        <f>+'Autodiagnóstico '!N451</f>
        <v>0</v>
      </c>
      <c r="H97" s="242" t="s">
        <v>1018</v>
      </c>
      <c r="I97" s="311"/>
      <c r="J97" s="268" t="s">
        <v>1019</v>
      </c>
      <c r="K97" s="74"/>
    </row>
    <row r="98" spans="2:11" ht="51.75" customHeight="1" x14ac:dyDescent="0.25">
      <c r="B98" s="235"/>
      <c r="C98" s="719"/>
      <c r="D98" s="722"/>
      <c r="E98" s="312">
        <v>50</v>
      </c>
      <c r="F98" s="242" t="str">
        <f>+'Autodiagnóstico '!H456</f>
        <v>Realizar las elecciones de los representantes de los empleados ante la comisión de personal y conformar la comisión</v>
      </c>
      <c r="G98" s="263">
        <f>+'Autodiagnóstico '!N456</f>
        <v>19</v>
      </c>
      <c r="H98" s="242"/>
      <c r="I98" s="311"/>
      <c r="J98" s="268" t="s">
        <v>1020</v>
      </c>
      <c r="K98" s="74"/>
    </row>
    <row r="99" spans="2:11" ht="35.1" customHeight="1" x14ac:dyDescent="0.25">
      <c r="B99" s="235"/>
      <c r="C99" s="719"/>
      <c r="D99" s="723"/>
      <c r="E99" s="277">
        <v>51</v>
      </c>
      <c r="F99" s="241" t="str">
        <f>+'Autodiagnóstico '!H461</f>
        <v>Tramitar la nómina y llevar los registros estadísticos correspondientes.</v>
      </c>
      <c r="G99" s="264">
        <f>+'Autodiagnóstico '!N461</f>
        <v>63</v>
      </c>
      <c r="H99" s="241"/>
      <c r="I99" s="335"/>
      <c r="J99" s="266" t="s">
        <v>909</v>
      </c>
      <c r="K99" s="74"/>
    </row>
    <row r="100" spans="2:11" ht="90" customHeight="1" x14ac:dyDescent="0.25">
      <c r="B100" s="235"/>
      <c r="C100" s="719"/>
      <c r="D100" s="721" t="str">
        <f>+'Autodiagnóstico '!E466</f>
        <v>Clima organizacional y cambio cultural</v>
      </c>
      <c r="E100" s="275">
        <v>52</v>
      </c>
      <c r="F100" s="243" t="str">
        <f>+'Autodiagnóstico '!H466</f>
        <v>Realizar mediciones de clima laboral (cada dos años máximo), y la correspondiente intervención de mejoramiento que permita corregir:</v>
      </c>
      <c r="G100" s="276">
        <f>+'Autodiagnóstico '!N466</f>
        <v>41</v>
      </c>
      <c r="H100" s="243" t="s">
        <v>906</v>
      </c>
      <c r="I100" s="517" t="s">
        <v>1021</v>
      </c>
      <c r="J100" s="265" t="s">
        <v>935</v>
      </c>
      <c r="K100" s="74"/>
    </row>
    <row r="101" spans="2:11" ht="35.1" customHeight="1" x14ac:dyDescent="0.25">
      <c r="B101" s="235"/>
      <c r="C101" s="719"/>
      <c r="D101" s="722"/>
      <c r="E101" s="285" t="s">
        <v>660</v>
      </c>
      <c r="F101" s="242" t="s">
        <v>1022</v>
      </c>
      <c r="G101" s="263">
        <f>+'Autodiagnóstico '!N471</f>
        <v>61</v>
      </c>
      <c r="H101" s="242"/>
      <c r="I101" s="466"/>
      <c r="J101" s="268" t="s">
        <v>935</v>
      </c>
      <c r="K101" s="74"/>
    </row>
    <row r="102" spans="2:11" ht="35.1" customHeight="1" x14ac:dyDescent="0.25">
      <c r="B102" s="235"/>
      <c r="C102" s="719"/>
      <c r="D102" s="722"/>
      <c r="E102" s="285" t="s">
        <v>667</v>
      </c>
      <c r="F102" s="242" t="s">
        <v>1023</v>
      </c>
      <c r="G102" s="263">
        <f>+'Autodiagnóstico '!N476</f>
        <v>61</v>
      </c>
      <c r="H102" s="242"/>
      <c r="I102" s="466"/>
      <c r="J102" s="268" t="s">
        <v>935</v>
      </c>
      <c r="K102" s="74"/>
    </row>
    <row r="103" spans="2:11" ht="35.1" customHeight="1" x14ac:dyDescent="0.25">
      <c r="B103" s="235"/>
      <c r="C103" s="719"/>
      <c r="D103" s="722"/>
      <c r="E103" s="285" t="s">
        <v>669</v>
      </c>
      <c r="F103" s="242" t="s">
        <v>1024</v>
      </c>
      <c r="G103" s="263">
        <f>+'Autodiagnóstico '!N481</f>
        <v>61</v>
      </c>
      <c r="H103" s="242"/>
      <c r="I103" s="466"/>
      <c r="J103" s="268" t="s">
        <v>935</v>
      </c>
      <c r="K103" s="74"/>
    </row>
    <row r="104" spans="2:11" ht="35.1" customHeight="1" x14ac:dyDescent="0.25">
      <c r="B104" s="235"/>
      <c r="C104" s="719"/>
      <c r="D104" s="722"/>
      <c r="E104" s="285" t="s">
        <v>671</v>
      </c>
      <c r="F104" s="242" t="s">
        <v>1025</v>
      </c>
      <c r="G104" s="263">
        <f>+'Autodiagnóstico '!N486</f>
        <v>61</v>
      </c>
      <c r="H104" s="242"/>
      <c r="I104" s="466"/>
      <c r="J104" s="268" t="s">
        <v>935</v>
      </c>
      <c r="K104" s="74"/>
    </row>
    <row r="105" spans="2:11" ht="35.1" customHeight="1" x14ac:dyDescent="0.25">
      <c r="B105" s="235"/>
      <c r="C105" s="719"/>
      <c r="D105" s="722"/>
      <c r="E105" s="285" t="s">
        <v>673</v>
      </c>
      <c r="F105" s="242" t="s">
        <v>1026</v>
      </c>
      <c r="G105" s="263">
        <f>+'Autodiagnóstico '!N491</f>
        <v>61</v>
      </c>
      <c r="H105" s="242"/>
      <c r="I105" s="466"/>
      <c r="J105" s="268" t="s">
        <v>935</v>
      </c>
      <c r="K105" s="74"/>
    </row>
    <row r="106" spans="2:11" ht="35.1" customHeight="1" x14ac:dyDescent="0.25">
      <c r="B106" s="235"/>
      <c r="C106" s="719"/>
      <c r="D106" s="722"/>
      <c r="E106" s="285" t="s">
        <v>675</v>
      </c>
      <c r="F106" s="242" t="s">
        <v>1027</v>
      </c>
      <c r="G106" s="263">
        <f>+'Autodiagnóstico '!N496</f>
        <v>61</v>
      </c>
      <c r="H106" s="242"/>
      <c r="I106" s="466"/>
      <c r="J106" s="268" t="s">
        <v>935</v>
      </c>
      <c r="K106" s="74"/>
    </row>
    <row r="107" spans="2:11" ht="68.25" customHeight="1" x14ac:dyDescent="0.25">
      <c r="B107" s="235"/>
      <c r="C107" s="719"/>
      <c r="D107" s="722"/>
      <c r="E107" s="312">
        <v>53</v>
      </c>
      <c r="F107" s="242" t="str">
        <f>+'Autodiagnóstico '!H501</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07" s="263">
        <f>+'Autodiagnóstico '!N501</f>
        <v>10</v>
      </c>
      <c r="H107" s="242"/>
      <c r="I107" s="466"/>
      <c r="J107" s="268" t="s">
        <v>1028</v>
      </c>
      <c r="K107" s="74"/>
    </row>
    <row r="108" spans="2:11" ht="68.25" customHeight="1" x14ac:dyDescent="0.25">
      <c r="B108" s="235"/>
      <c r="C108" s="719"/>
      <c r="D108" s="722"/>
      <c r="E108" s="312">
        <v>54</v>
      </c>
      <c r="F108" s="242" t="str">
        <f>+'Autodiagnóstico '!H506</f>
        <v>Promover y mantener la participación de los servidores en la evaluación de la gestión (estratégica y operativa) para la identificación de oportunidades de mejora y el aporte de ideas innovadoras</v>
      </c>
      <c r="G108" s="263">
        <f>+'Autodiagnóstico '!N506</f>
        <v>20</v>
      </c>
      <c r="H108" s="242"/>
      <c r="I108" s="466"/>
      <c r="J108" s="268"/>
      <c r="K108" s="74"/>
    </row>
    <row r="109" spans="2:11" ht="68.25" customHeight="1" x14ac:dyDescent="0.25">
      <c r="B109" s="235"/>
      <c r="C109" s="719"/>
      <c r="D109" s="723"/>
      <c r="E109" s="277">
        <v>55</v>
      </c>
      <c r="F109" s="241" t="str">
        <f>'Autodiagnóstico '!H511</f>
        <v>Implementar las disposiciones sobre discapacidad establecidas en el Decreto 1083 de 2015 (Decreto 2011 de 2017)</v>
      </c>
      <c r="G109" s="264">
        <f>+'Autodiagnóstico '!N511</f>
        <v>0</v>
      </c>
      <c r="H109" s="241"/>
      <c r="I109" s="729"/>
      <c r="J109" s="266" t="s">
        <v>1029</v>
      </c>
      <c r="K109" s="74"/>
    </row>
    <row r="110" spans="2:11" ht="75" customHeight="1" x14ac:dyDescent="0.25">
      <c r="B110" s="235"/>
      <c r="C110" s="719"/>
      <c r="D110" s="288" t="str">
        <f>+'Autodiagnóstico '!E516</f>
        <v>Valores</v>
      </c>
      <c r="E110" s="258">
        <v>56</v>
      </c>
      <c r="F110" s="244" t="str">
        <f>+'Autodiagnóstico '!H516</f>
        <v>Implementar el Código de Integridad, en articulación con la identificación de los valores y principios institucionales; avanzar en su divulgación e interiorización por parte de los todos los servidores y garantizar su cumplimiento en el ejercicio de sus funciones</v>
      </c>
      <c r="G110" s="274">
        <f>+'Autodiagnóstico '!N516</f>
        <v>60</v>
      </c>
      <c r="H110" s="244"/>
      <c r="I110" s="250" t="s">
        <v>1030</v>
      </c>
      <c r="J110" s="270" t="s">
        <v>1031</v>
      </c>
      <c r="K110" s="74"/>
    </row>
    <row r="111" spans="2:11" ht="104.25" customHeight="1" x14ac:dyDescent="0.25">
      <c r="B111" s="235"/>
      <c r="C111" s="719"/>
      <c r="D111" s="288" t="str">
        <f>+'Autodiagnóstico '!E521</f>
        <v>Contratistas</v>
      </c>
      <c r="E111" s="258">
        <v>57</v>
      </c>
      <c r="F111" s="244" t="str">
        <f>+'Autodiagnóstico '!H521</f>
        <v>Proporción de contratistas con relación a los servidores de planta</v>
      </c>
      <c r="G111" s="274">
        <f>+'Autodiagnóstico '!N521</f>
        <v>0</v>
      </c>
      <c r="H111" s="244"/>
      <c r="I111" s="250" t="s">
        <v>1032</v>
      </c>
      <c r="J111" s="270" t="s">
        <v>1033</v>
      </c>
      <c r="K111" s="74"/>
    </row>
    <row r="112" spans="2:11" ht="48.75" customHeight="1" x14ac:dyDescent="0.25">
      <c r="B112" s="235"/>
      <c r="C112" s="719"/>
      <c r="D112" s="288" t="str">
        <f>+'Autodiagnóstico '!E526</f>
        <v>Negociación colectiva</v>
      </c>
      <c r="E112" s="258">
        <v>58</v>
      </c>
      <c r="F112" s="244" t="str">
        <f>+'Autodiagnóstico '!H526</f>
        <v>Negociar las condiciones de trabajo con sindicatos y asociaciones legalmente constituidas en el marco de la normatividad vigente.</v>
      </c>
      <c r="G112" s="274">
        <f>+'Autodiagnóstico '!N526</f>
        <v>80</v>
      </c>
      <c r="H112" s="244"/>
      <c r="I112" s="250" t="s">
        <v>1034</v>
      </c>
      <c r="J112" s="270" t="s">
        <v>1035</v>
      </c>
      <c r="K112" s="74"/>
    </row>
    <row r="113" spans="2:11" ht="91.5" customHeight="1" x14ac:dyDescent="0.25">
      <c r="B113" s="235"/>
      <c r="C113" s="719"/>
      <c r="D113" s="721" t="str">
        <f>+'Autodiagnóstico '!E531</f>
        <v>Gerencia Pública</v>
      </c>
      <c r="E113" s="275">
        <v>59</v>
      </c>
      <c r="F113" s="243" t="str">
        <f>+'Autodiagnóstico '!H531</f>
        <v>Implementar mecanismos para evaluar y desarrollar competencias directivas y gerenciales como liderazgo, planeación, toma de decisiones, dirección y desarrollo de personal y conocimiento del entorno, entre otros.</v>
      </c>
      <c r="G113" s="276">
        <f>+'Autodiagnóstico '!N531</f>
        <v>0</v>
      </c>
      <c r="H113" s="243" t="s">
        <v>1036</v>
      </c>
      <c r="I113" s="334" t="s">
        <v>1037</v>
      </c>
      <c r="J113" s="265" t="s">
        <v>1038</v>
      </c>
      <c r="K113" s="74"/>
    </row>
    <row r="114" spans="2:11" ht="74.25" customHeight="1" x14ac:dyDescent="0.25">
      <c r="B114" s="235"/>
      <c r="C114" s="719"/>
      <c r="D114" s="722"/>
      <c r="E114" s="312">
        <v>60</v>
      </c>
      <c r="F114" s="242" t="str">
        <f>+'Autodiagnóstico '!H536</f>
        <v>Promocionar la rendición de cuentas por parte de los gerentes (o directivos) públicos.</v>
      </c>
      <c r="G114" s="263">
        <f>+'Autodiagnóstico '!N536</f>
        <v>0</v>
      </c>
      <c r="H114" s="242" t="s">
        <v>1036</v>
      </c>
      <c r="I114" s="311" t="s">
        <v>1039</v>
      </c>
      <c r="J114" s="268" t="s">
        <v>1040</v>
      </c>
      <c r="K114" s="74"/>
    </row>
    <row r="115" spans="2:11" ht="82.5" customHeight="1" x14ac:dyDescent="0.25">
      <c r="B115" s="235"/>
      <c r="C115" s="719"/>
      <c r="D115" s="722"/>
      <c r="E115" s="312">
        <v>61</v>
      </c>
      <c r="F115" s="242" t="str">
        <f>+'Autodiagnóstico '!H541</f>
        <v xml:space="preserve">Propiciar mecanismos que faciliten la gestión de los conflictos por parte de los gerentes, de manera que tomen decisiones de forma objetiva y se eviten connotaciones negativas para la gestión. </v>
      </c>
      <c r="G115" s="263">
        <f>+'Autodiagnóstico '!N541</f>
        <v>0</v>
      </c>
      <c r="H115" s="242" t="s">
        <v>1036</v>
      </c>
      <c r="I115" s="311"/>
      <c r="J115" s="268" t="s">
        <v>1041</v>
      </c>
      <c r="K115" s="74"/>
    </row>
    <row r="116" spans="2:11" ht="146.25" customHeight="1" x14ac:dyDescent="0.25">
      <c r="B116" s="235"/>
      <c r="C116" s="719"/>
      <c r="D116" s="722"/>
      <c r="E116" s="312">
        <v>62</v>
      </c>
      <c r="F116" s="242" t="str">
        <f>+'Autodiagnóstico '!H546</f>
        <v>Desarrollar procesos de reclutamiento que garanticen una amplia concurrencia de candidatos idóneos para el acceso a los empleos gerenciales (o directivos).</v>
      </c>
      <c r="G116" s="263">
        <f>+'Autodiagnóstico '!N546</f>
        <v>0</v>
      </c>
      <c r="H116" s="242" t="s">
        <v>1036</v>
      </c>
      <c r="I116" s="311" t="s">
        <v>1042</v>
      </c>
      <c r="J116" s="268" t="s">
        <v>1038</v>
      </c>
      <c r="K116" s="74"/>
    </row>
    <row r="117" spans="2:11" ht="84.75" customHeight="1" x14ac:dyDescent="0.25">
      <c r="B117" s="235"/>
      <c r="C117" s="719"/>
      <c r="D117" s="722"/>
      <c r="E117" s="312">
        <v>63</v>
      </c>
      <c r="F117" s="242" t="str">
        <f>+'Autodiagnóstico '!H551</f>
        <v>Implementar mecanismos o instrumentos para intervenir el desempeño de gerentes (o directivos) inferior a lo esperado (igual o inferior a 75%), mediante un plan de mejoramiento.</v>
      </c>
      <c r="G117" s="263">
        <f>+'Autodiagnóstico '!N551</f>
        <v>0</v>
      </c>
      <c r="H117" s="242" t="s">
        <v>1036</v>
      </c>
      <c r="I117" s="311" t="s">
        <v>1043</v>
      </c>
      <c r="J117" s="268" t="s">
        <v>1040</v>
      </c>
      <c r="K117" s="74"/>
    </row>
    <row r="118" spans="2:11" ht="77.25" customHeight="1" thickBot="1" x14ac:dyDescent="0.3">
      <c r="B118" s="235"/>
      <c r="C118" s="720"/>
      <c r="D118" s="724"/>
      <c r="E118" s="300">
        <v>64</v>
      </c>
      <c r="F118" s="248" t="str">
        <f>+'Autodiagnóstico '!H556</f>
        <v>Brindar oportunidades para que los servidores públicos de carrera desempeñen cargos gerenciales (o directivos).</v>
      </c>
      <c r="G118" s="301">
        <f>+'Autodiagnóstico '!N556</f>
        <v>10</v>
      </c>
      <c r="H118" s="248" t="s">
        <v>1036</v>
      </c>
      <c r="I118" s="255" t="s">
        <v>1044</v>
      </c>
      <c r="J118" s="271" t="s">
        <v>1045</v>
      </c>
      <c r="K118" s="74"/>
    </row>
    <row r="119" spans="2:11" ht="78" customHeight="1" x14ac:dyDescent="0.25">
      <c r="B119" s="235"/>
      <c r="C119" s="725" t="str">
        <f>'Autodiagnóstico '!C561</f>
        <v>RETIRO</v>
      </c>
      <c r="D119" s="295" t="str">
        <f>+'Autodiagnóstico '!E561</f>
        <v>Gestión de la información</v>
      </c>
      <c r="E119" s="296">
        <v>65</v>
      </c>
      <c r="F119" s="247" t="str">
        <f>+'Autodiagnóstico '!H561</f>
        <v>Contar con cifras de retiro de servidores y su correspondiente análisis por modalidad de retiro.</v>
      </c>
      <c r="G119" s="297">
        <f>+'Autodiagnóstico '!N561</f>
        <v>0</v>
      </c>
      <c r="H119" s="247" t="s">
        <v>1046</v>
      </c>
      <c r="I119" s="254" t="s">
        <v>1047</v>
      </c>
      <c r="J119" s="267" t="s">
        <v>1048</v>
      </c>
      <c r="K119" s="74"/>
    </row>
    <row r="120" spans="2:11" ht="104.25" customHeight="1" x14ac:dyDescent="0.25">
      <c r="B120" s="235"/>
      <c r="C120" s="726"/>
      <c r="D120" s="721" t="str">
        <f>+'Autodiagnóstico '!E566</f>
        <v>Administración del talento humano</v>
      </c>
      <c r="E120" s="275">
        <v>66</v>
      </c>
      <c r="F120" s="243" t="str">
        <f>+'Autodiagnóstico '!H566</f>
        <v>Realizar entrevistas de retiro para identificar las razones por las que los servidores se retiran de la entidad.</v>
      </c>
      <c r="G120" s="276">
        <f>+'Autodiagnóstico '!N566</f>
        <v>0</v>
      </c>
      <c r="H120" s="243"/>
      <c r="I120" s="334" t="s">
        <v>1049</v>
      </c>
      <c r="J120" s="265" t="s">
        <v>946</v>
      </c>
      <c r="K120" s="74"/>
    </row>
    <row r="121" spans="2:11" ht="42.75" customHeight="1" x14ac:dyDescent="0.25">
      <c r="B121" s="235"/>
      <c r="C121" s="726"/>
      <c r="D121" s="723"/>
      <c r="E121" s="277">
        <v>67</v>
      </c>
      <c r="F121" s="241" t="str">
        <f>+'Autodiagnóstico '!H571</f>
        <v>Elaborar un informe acerca de las razones de retiro que genere insumos para el plan estratégico del talento humano.</v>
      </c>
      <c r="G121" s="264">
        <f>+'Autodiagnóstico '!N571</f>
        <v>0</v>
      </c>
      <c r="H121" s="241"/>
      <c r="I121" s="335"/>
      <c r="J121" s="266"/>
      <c r="K121" s="74"/>
    </row>
    <row r="122" spans="2:11" ht="47.25" customHeight="1" x14ac:dyDescent="0.25">
      <c r="B122" s="235"/>
      <c r="C122" s="727"/>
      <c r="D122" s="721" t="str">
        <f>+'Autodiagnóstico '!E576</f>
        <v>Desvinculación asistida</v>
      </c>
      <c r="E122" s="275">
        <v>68</v>
      </c>
      <c r="F122" s="243" t="str">
        <f>+'Autodiagnóstico '!H576</f>
        <v>Contar con programas de reconocimiento de la trayectoria laboral  y agradecimiento por el servicio prestado a las personas que se desvinculan</v>
      </c>
      <c r="G122" s="276">
        <f>+'Autodiagnóstico '!N576</f>
        <v>0</v>
      </c>
      <c r="H122" s="243"/>
      <c r="I122" s="334"/>
      <c r="J122" s="265"/>
      <c r="K122" s="74"/>
    </row>
    <row r="123" spans="2:11" ht="75" customHeight="1" x14ac:dyDescent="0.25">
      <c r="B123" s="235"/>
      <c r="C123" s="727"/>
      <c r="D123" s="723"/>
      <c r="E123" s="277">
        <v>69</v>
      </c>
      <c r="F123" s="241" t="str">
        <f>+'Autodiagnóstico '!H581</f>
        <v>Brindar apoyo sociolaboral y emocional a las personas que se desvinculan por pensión, por reestructuración o por finalización del nombramiento en provisionalidad, de manera que se les facilite enfrentar el cambio, mediante un Plan de Desvinculación Asistida</v>
      </c>
      <c r="G123" s="264">
        <f>+'Autodiagnóstico '!N581</f>
        <v>0</v>
      </c>
      <c r="H123" s="241" t="s">
        <v>1050</v>
      </c>
      <c r="I123" s="335"/>
      <c r="J123" s="266"/>
      <c r="K123" s="74"/>
    </row>
    <row r="124" spans="2:11" ht="46.5" customHeight="1" thickBot="1" x14ac:dyDescent="0.3">
      <c r="B124" s="235"/>
      <c r="C124" s="728"/>
      <c r="D124" s="289" t="str">
        <f>+'Autodiagnóstico '!E586</f>
        <v>Gestión del conocimiento</v>
      </c>
      <c r="E124" s="290">
        <v>70</v>
      </c>
      <c r="F124" s="291" t="str">
        <f>+'Autodiagnóstico '!H586</f>
        <v>Contar con mecanismos para transferir el conocimiento de los servidores que se retiran de la Entidad a quienes continúan vinculados</v>
      </c>
      <c r="G124" s="292">
        <f>+'Autodiagnóstico '!N586</f>
        <v>0</v>
      </c>
      <c r="H124" s="302"/>
      <c r="I124" s="293" t="s">
        <v>1051</v>
      </c>
      <c r="J124" s="303"/>
      <c r="K124" s="74"/>
    </row>
    <row r="125" spans="2:11" ht="10.5" customHeight="1" thickBot="1" x14ac:dyDescent="0.3">
      <c r="B125" s="238"/>
      <c r="C125" s="175"/>
      <c r="D125" s="176"/>
      <c r="E125" s="200"/>
      <c r="F125" s="177"/>
      <c r="G125" s="178"/>
      <c r="H125" s="177"/>
      <c r="I125" s="239"/>
      <c r="J125" s="239"/>
      <c r="K125" s="100"/>
    </row>
    <row r="126" spans="2:11" x14ac:dyDescent="0.25"/>
    <row r="127" spans="2:11" x14ac:dyDescent="0.25"/>
    <row r="128" spans="2:11" x14ac:dyDescent="0.25"/>
    <row r="129" spans="7:8" x14ac:dyDescent="0.25"/>
    <row r="130" spans="7:8" ht="18" x14ac:dyDescent="0.25">
      <c r="G130" s="337"/>
      <c r="H130" s="337"/>
    </row>
    <row r="131" spans="7:8" ht="20.25" x14ac:dyDescent="0.25">
      <c r="H131" s="256"/>
    </row>
    <row r="132" spans="7:8"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sheetData>
  <mergeCells count="31">
    <mergeCell ref="L8:M8"/>
    <mergeCell ref="C3:J3"/>
    <mergeCell ref="C5:C6"/>
    <mergeCell ref="D5:D6"/>
    <mergeCell ref="G5:G6"/>
    <mergeCell ref="H5:H6"/>
    <mergeCell ref="I5:I6"/>
    <mergeCell ref="J5:J6"/>
    <mergeCell ref="E5:F6"/>
    <mergeCell ref="B7:B34"/>
    <mergeCell ref="D7:D10"/>
    <mergeCell ref="D19:D27"/>
    <mergeCell ref="D30:D34"/>
    <mergeCell ref="C7:C29"/>
    <mergeCell ref="C30:C41"/>
    <mergeCell ref="D35:D37"/>
    <mergeCell ref="D38:D39"/>
    <mergeCell ref="D11:D18"/>
    <mergeCell ref="F63:I63"/>
    <mergeCell ref="C42:C118"/>
    <mergeCell ref="D92:D99"/>
    <mergeCell ref="D113:D118"/>
    <mergeCell ref="D120:D121"/>
    <mergeCell ref="D43:D46"/>
    <mergeCell ref="D47:D53"/>
    <mergeCell ref="D54:D68"/>
    <mergeCell ref="D69:D91"/>
    <mergeCell ref="C119:C124"/>
    <mergeCell ref="D122:D123"/>
    <mergeCell ref="D100:D109"/>
    <mergeCell ref="I100:I109"/>
  </mergeCells>
  <conditionalFormatting sqref="G91:G97 G99:G107 G110:G121 G125 G64:G89 G7:G62">
    <cfRule type="cellIs" dxfId="34" priority="280" operator="between">
      <formula>81</formula>
      <formula>100</formula>
    </cfRule>
    <cfRule type="cellIs" dxfId="33" priority="281" operator="between">
      <formula>61</formula>
      <formula>80</formula>
    </cfRule>
    <cfRule type="cellIs" dxfId="32" priority="282" operator="between">
      <formula>41</formula>
      <formula>60</formula>
    </cfRule>
    <cfRule type="cellIs" dxfId="31" priority="283" operator="between">
      <formula>21</formula>
      <formula>40</formula>
    </cfRule>
    <cfRule type="cellIs" dxfId="30" priority="284" operator="between">
      <formula>1</formula>
      <formula>20</formula>
    </cfRule>
  </conditionalFormatting>
  <conditionalFormatting sqref="G90">
    <cfRule type="cellIs" dxfId="29" priority="31" operator="between">
      <formula>81</formula>
      <formula>100</formula>
    </cfRule>
    <cfRule type="cellIs" dxfId="28" priority="32" operator="between">
      <formula>61</formula>
      <formula>80</formula>
    </cfRule>
    <cfRule type="cellIs" dxfId="27" priority="33" operator="between">
      <formula>41</formula>
      <formula>60</formula>
    </cfRule>
    <cfRule type="cellIs" dxfId="26" priority="34" operator="between">
      <formula>21</formula>
      <formula>40</formula>
    </cfRule>
    <cfRule type="cellIs" dxfId="25" priority="35" operator="between">
      <formula>1</formula>
      <formula>20</formula>
    </cfRule>
  </conditionalFormatting>
  <conditionalFormatting sqref="G98">
    <cfRule type="cellIs" dxfId="24" priority="26" operator="between">
      <formula>81</formula>
      <formula>100</formula>
    </cfRule>
    <cfRule type="cellIs" dxfId="23" priority="27" operator="between">
      <formula>61</formula>
      <formula>80</formula>
    </cfRule>
    <cfRule type="cellIs" dxfId="22" priority="28" operator="between">
      <formula>41</formula>
      <formula>60</formula>
    </cfRule>
    <cfRule type="cellIs" dxfId="21" priority="29" operator="between">
      <formula>21</formula>
      <formula>40</formula>
    </cfRule>
    <cfRule type="cellIs" dxfId="20" priority="30" operator="between">
      <formula>1</formula>
      <formula>20</formula>
    </cfRule>
  </conditionalFormatting>
  <conditionalFormatting sqref="G108:G109">
    <cfRule type="cellIs" dxfId="19" priority="21" operator="between">
      <formula>81</formula>
      <formula>100</formula>
    </cfRule>
    <cfRule type="cellIs" dxfId="18" priority="22" operator="between">
      <formula>61</formula>
      <formula>80</formula>
    </cfRule>
    <cfRule type="cellIs" dxfId="17" priority="23" operator="between">
      <formula>41</formula>
      <formula>60</formula>
    </cfRule>
    <cfRule type="cellIs" dxfId="16" priority="24" operator="between">
      <formula>21</formula>
      <formula>40</formula>
    </cfRule>
    <cfRule type="cellIs" dxfId="15" priority="25" operator="between">
      <formula>1</formula>
      <formula>20</formula>
    </cfRule>
  </conditionalFormatting>
  <conditionalFormatting sqref="G122">
    <cfRule type="cellIs" dxfId="14" priority="16" operator="between">
      <formula>81</formula>
      <formula>100</formula>
    </cfRule>
    <cfRule type="cellIs" dxfId="13" priority="17" operator="between">
      <formula>61</formula>
      <formula>80</formula>
    </cfRule>
    <cfRule type="cellIs" dxfId="12" priority="18" operator="between">
      <formula>41</formula>
      <formula>60</formula>
    </cfRule>
    <cfRule type="cellIs" dxfId="11" priority="19" operator="between">
      <formula>21</formula>
      <formula>40</formula>
    </cfRule>
    <cfRule type="cellIs" dxfId="10" priority="20" operator="between">
      <formula>1</formula>
      <formula>20</formula>
    </cfRule>
  </conditionalFormatting>
  <conditionalFormatting sqref="G123">
    <cfRule type="cellIs" dxfId="9" priority="6" operator="between">
      <formula>81</formula>
      <formula>100</formula>
    </cfRule>
    <cfRule type="cellIs" dxfId="8" priority="7" operator="between">
      <formula>61</formula>
      <formula>80</formula>
    </cfRule>
    <cfRule type="cellIs" dxfId="7" priority="8" operator="between">
      <formula>41</formula>
      <formula>60</formula>
    </cfRule>
    <cfRule type="cellIs" dxfId="6" priority="9" operator="between">
      <formula>21</formula>
      <formula>40</formula>
    </cfRule>
    <cfRule type="cellIs" dxfId="5" priority="10" operator="between">
      <formula>1</formula>
      <formula>20</formula>
    </cfRule>
  </conditionalFormatting>
  <conditionalFormatting sqref="G124">
    <cfRule type="cellIs" dxfId="4" priority="1" operator="between">
      <formula>81</formula>
      <formula>100</formula>
    </cfRule>
    <cfRule type="cellIs" dxfId="3" priority="2" operator="between">
      <formula>61</formula>
      <formula>80</formula>
    </cfRule>
    <cfRule type="cellIs" dxfId="2" priority="3" operator="between">
      <formula>41</formula>
      <formula>60</formula>
    </cfRule>
    <cfRule type="cellIs" dxfId="1" priority="4" operator="between">
      <formula>21</formula>
      <formula>40</formula>
    </cfRule>
    <cfRule type="cellIs" dxfId="0" priority="5" operator="between">
      <formula>1</formula>
      <formula>20</formula>
    </cfRule>
  </conditionalFormatting>
  <dataValidations count="2">
    <dataValidation type="whole" operator="equal" allowBlank="1" showErrorMessage="1" errorTitle="ERROR" error="No debe modificar estas celdas" sqref="A1:E126 G1:M126 F1:F93 F95:F126" xr:uid="{00000000-0002-0000-0700-000000000000}">
      <formula1>457854587458745</formula1>
    </dataValidation>
    <dataValidation operator="equal" allowBlank="1" showErrorMessage="1" errorTitle="ERROR" error="No debe modificar estas celdas" sqref="F94" xr:uid="{00000000-0002-0000-0700-000001000000}"/>
  </dataValidation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N13"/>
  <sheetViews>
    <sheetView workbookViewId="0"/>
  </sheetViews>
  <sheetFormatPr baseColWidth="10" defaultColWidth="11.42578125" defaultRowHeight="15" x14ac:dyDescent="0.25"/>
  <cols>
    <col min="1" max="1" width="11.42578125" style="280"/>
    <col min="2" max="2" width="4.5703125" style="280" customWidth="1"/>
    <col min="3" max="3" width="76" style="280" customWidth="1"/>
    <col min="4" max="16384" width="11.42578125" style="280"/>
  </cols>
  <sheetData>
    <row r="2" spans="2:14" ht="30" customHeight="1" x14ac:dyDescent="0.25">
      <c r="B2" s="753" t="s">
        <v>1052</v>
      </c>
      <c r="C2" s="753"/>
    </row>
    <row r="3" spans="2:14" ht="3.75" customHeight="1" x14ac:dyDescent="0.25"/>
    <row r="4" spans="2:14" ht="45" x14ac:dyDescent="0.25">
      <c r="B4" s="280" t="s">
        <v>1053</v>
      </c>
      <c r="C4" s="282" t="s">
        <v>1054</v>
      </c>
    </row>
    <row r="5" spans="2:14" ht="30" x14ac:dyDescent="0.25">
      <c r="B5" s="280" t="s">
        <v>1055</v>
      </c>
      <c r="C5" s="282" t="s">
        <v>1056</v>
      </c>
    </row>
    <row r="6" spans="2:14" x14ac:dyDescent="0.25">
      <c r="B6" s="280" t="s">
        <v>1057</v>
      </c>
      <c r="C6" s="282" t="s">
        <v>1058</v>
      </c>
    </row>
    <row r="7" spans="2:14" x14ac:dyDescent="0.25">
      <c r="B7" s="280" t="s">
        <v>1059</v>
      </c>
      <c r="C7" s="282" t="s">
        <v>1060</v>
      </c>
    </row>
    <row r="8" spans="2:14" ht="30" x14ac:dyDescent="0.25">
      <c r="B8" s="280" t="s">
        <v>1061</v>
      </c>
      <c r="C8" s="282" t="s">
        <v>1062</v>
      </c>
      <c r="N8" s="280" t="s">
        <v>1063</v>
      </c>
    </row>
    <row r="9" spans="2:14" ht="60" x14ac:dyDescent="0.25">
      <c r="B9" s="280" t="s">
        <v>1064</v>
      </c>
      <c r="C9" s="282" t="s">
        <v>1065</v>
      </c>
    </row>
    <row r="10" spans="2:14" x14ac:dyDescent="0.25">
      <c r="B10" s="280" t="s">
        <v>1066</v>
      </c>
      <c r="C10" s="282" t="s">
        <v>1067</v>
      </c>
    </row>
    <row r="11" spans="2:14" x14ac:dyDescent="0.25">
      <c r="B11" s="280" t="s">
        <v>1068</v>
      </c>
      <c r="C11" s="282" t="s">
        <v>1069</v>
      </c>
    </row>
    <row r="12" spans="2:14" x14ac:dyDescent="0.25">
      <c r="B12" s="280" t="s">
        <v>1070</v>
      </c>
      <c r="C12" s="282" t="s">
        <v>1071</v>
      </c>
    </row>
    <row r="13" spans="2:14" ht="30" x14ac:dyDescent="0.25">
      <c r="B13" s="280" t="s">
        <v>1072</v>
      </c>
      <c r="C13" s="281" t="s">
        <v>1073</v>
      </c>
    </row>
  </sheetData>
  <mergeCells count="1">
    <mergeCell ref="B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Instrucciones</vt:lpstr>
      <vt:lpstr>Autodiagnóstico </vt:lpstr>
      <vt:lpstr>Gráficas</vt:lpstr>
      <vt:lpstr>Resultados Rutas</vt:lpstr>
      <vt:lpstr>Diseño de Acciones</vt:lpstr>
      <vt:lpstr>Rutas Filtro</vt:lpstr>
      <vt:lpstr>Referencias</vt:lpstr>
      <vt:lpstr>Cambios v.4.5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Propietario</dc:creator>
  <cp:keywords/>
  <dc:description/>
  <cp:lastModifiedBy>Usuario de Windows</cp:lastModifiedBy>
  <cp:revision/>
  <dcterms:created xsi:type="dcterms:W3CDTF">2016-09-30T23:33:36Z</dcterms:created>
  <dcterms:modified xsi:type="dcterms:W3CDTF">2022-06-24T16:15:33Z</dcterms:modified>
  <cp:category/>
  <cp:contentStatus/>
</cp:coreProperties>
</file>